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3040" windowHeight="9195" activeTab="1"/>
  </bookViews>
  <sheets>
    <sheet name="Ingressos" sheetId="1" r:id="rId1"/>
    <sheet name="Despeses" sheetId="2" r:id="rId2"/>
    <sheet name="Resum" sheetId="3" r:id="rId3"/>
  </sheets>
  <definedNames>
    <definedName name="_xlnm.Print_Area" localSheetId="1">Despeses!$A$1:$I$212</definedName>
    <definedName name="_xlnm.Print_Area" localSheetId="0">Ingressos!$A$1:$B$151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4" i="2" l="1"/>
  <c r="J123" i="2"/>
  <c r="J137" i="2"/>
  <c r="J165" i="2"/>
  <c r="J188" i="2"/>
  <c r="J200" i="2"/>
  <c r="J203" i="2" l="1"/>
  <c r="C115" i="1"/>
  <c r="C72" i="1"/>
  <c r="C17" i="1"/>
  <c r="C150" i="1" l="1"/>
  <c r="C129" i="1" l="1"/>
  <c r="C32" i="1"/>
  <c r="J206" i="2" l="1"/>
  <c r="C152" i="1"/>
  <c r="E18" i="3"/>
  <c r="E35" i="3"/>
</calcChain>
</file>

<file path=xl/comments1.xml><?xml version="1.0" encoding="utf-8"?>
<comments xmlns="http://schemas.openxmlformats.org/spreadsheetml/2006/main">
  <authors>
    <author>SQSS</author>
  </authors>
  <commentList>
    <comment ref="B113" authorId="0">
      <text>
        <r>
          <rPr>
            <b/>
            <sz val="9"/>
            <color indexed="81"/>
            <rFont val="Tahoma"/>
            <family val="2"/>
          </rPr>
          <t>SQSS:</t>
        </r>
        <r>
          <rPr>
            <sz val="9"/>
            <color indexed="81"/>
            <rFont val="Tahoma"/>
            <family val="2"/>
          </rPr>
          <t xml:space="preserve">
CANVIAR PARTIDA, ÉS LA MATEIXA QUE GOSSOS I GATS.
SEPARA-LA</t>
        </r>
      </text>
    </comment>
  </commentList>
</comments>
</file>

<file path=xl/sharedStrings.xml><?xml version="1.0" encoding="utf-8"?>
<sst xmlns="http://schemas.openxmlformats.org/spreadsheetml/2006/main" count="279" uniqueCount="238">
  <si>
    <t>CAPÍTOL 1.- IMPOSTOS DIRECTES</t>
  </si>
  <si>
    <t>P.G.C.</t>
  </si>
  <si>
    <t>ECONÒMICA                       DESCRIPCIÓ</t>
  </si>
  <si>
    <t>11.- Sobre el capital.</t>
  </si>
  <si>
    <t>112.00.- Impost sobre béns immobles rústica....................</t>
  </si>
  <si>
    <t>113.00.- Impost sobre béns immobles .................................</t>
  </si>
  <si>
    <t>115.00.- Impost de circulació.................................................</t>
  </si>
  <si>
    <t>116.00.- Plusvàlues.................................................................</t>
  </si>
  <si>
    <t>13.- Sobre activitats econòmiques.</t>
  </si>
  <si>
    <t>130.00.- Impost sobre activitats econòmiques...............................</t>
  </si>
  <si>
    <t>TOTAL CAPÍTOL 1</t>
  </si>
  <si>
    <t>CAPÍTOL 2.- IMPOSTOS INDIRECTES</t>
  </si>
  <si>
    <t>29.- Altres impostos indirectes.</t>
  </si>
  <si>
    <t>290.00.- Impostos s/ construccions...................................</t>
  </si>
  <si>
    <t>TOTAL CAPÍTOL 2</t>
  </si>
  <si>
    <t>CAPÍTOL 3.-  TAXES I ALTRES INGRESSOS</t>
  </si>
  <si>
    <t>30.- Taxes per la prestació de serveis públics bàsics.</t>
  </si>
  <si>
    <t>301.00.- Clavegueram…........................................................</t>
  </si>
  <si>
    <t>302.00.- Escombraries......................................................</t>
  </si>
  <si>
    <t>309.00.- Cementiris …………………………….………..</t>
  </si>
  <si>
    <t xml:space="preserve">31.- Taxes per la prestació de serveis públics de </t>
  </si>
  <si>
    <t>caràcter social i preferent.</t>
  </si>
  <si>
    <t>312.00.- Llar d'infants: matricula, quotes, menjador….</t>
  </si>
  <si>
    <t>313.00.- Taxa centre cívic i lloguer…………………………………..</t>
  </si>
  <si>
    <t xml:space="preserve">32.- Taxes per la realització d’activitats de </t>
  </si>
  <si>
    <t>competència local.</t>
  </si>
  <si>
    <t>323.00.- Taxa documents urbanístics………... ...............................</t>
  </si>
  <si>
    <t>325.00.- Expedició de documents………………………………….</t>
  </si>
  <si>
    <t>33.- Taxes per la utilització o aprofitament especial</t>
  </si>
  <si>
    <t>del domini públic local.</t>
  </si>
  <si>
    <t>333.00.- Taxa aprofitament especial domini públic…………</t>
  </si>
  <si>
    <t>39.- Altres ingressos.</t>
  </si>
  <si>
    <t>392.11.- Recàrrecs…..………….………………………………………..</t>
  </si>
  <si>
    <t>393.00.- Interessos de demora……... …………….................................</t>
  </si>
  <si>
    <t>399.00.- Altres ingressos……………………………………..</t>
  </si>
  <si>
    <t>399.01.- Actes públics cultura…………………………………..</t>
  </si>
  <si>
    <t>399.10.- ingressos concert festa major…......................................</t>
  </si>
  <si>
    <t>399.02.- Quotes franjes perimetrals………………………………..</t>
  </si>
  <si>
    <t>399.03.- Fundació Marató tv3 ..................................................</t>
  </si>
  <si>
    <t>TOTAL CAPÍTOL 3</t>
  </si>
  <si>
    <t>CAPÍTOL 4.-  TRANSFERÈNCIES CORRENTS</t>
  </si>
  <si>
    <t>42.- De l´Estat.</t>
  </si>
  <si>
    <t>420.00.- Participació Fons Nacional. Coop. Mpal....................</t>
  </si>
  <si>
    <t>420.01.- Sub NEXT Generation................................................</t>
  </si>
  <si>
    <t>420.90.- Liquidació 202 Tributs Estat .........................................</t>
  </si>
  <si>
    <t>420.10.- Sub.Violencia de genero ............................................</t>
  </si>
  <si>
    <t>45.- De comunitats Autònomes.</t>
  </si>
  <si>
    <t>450.00.- Fons Cooperació Local ……………………..………</t>
  </si>
  <si>
    <t>450.02.- Altres Subv. Generalitat….....................................................</t>
  </si>
  <si>
    <t>450.03.- Subv Generalitat funcionament Llar d'Infants- I2</t>
  </si>
  <si>
    <t>450.01.- Subv. Generalitat per jutjat de pau………. ………………………</t>
  </si>
  <si>
    <t>450.81.- Subvencions Generalitat pels càrrecs electes……………………..</t>
  </si>
  <si>
    <t>455.00.- Fons de Cooperació Local complementari de Generalitat</t>
  </si>
  <si>
    <t>450.83.- Sub ARC Projectes foment recollida selectiva...................</t>
  </si>
  <si>
    <t>450.85.- Generalitat , actuació forestal prevencio incendis…...............................</t>
  </si>
  <si>
    <t>46.- D’entitats locals .</t>
  </si>
  <si>
    <t>461.00.- Subvencions Diputació plans locals Ocupació .............</t>
  </si>
  <si>
    <t>461.01.- Programa Complementari ……………………….………</t>
  </si>
  <si>
    <t>461.02.- Subvencions DIBA Catàleg …………….</t>
  </si>
  <si>
    <t>461.15.- Subv DIBA - Infraestructura estratègica (PPI)….................................</t>
  </si>
  <si>
    <t>461.05.- Subv DIBA per l'arranjament d'habitatges…......................................</t>
  </si>
  <si>
    <t>461.07.- Subv DIBA gestió d'animals de companyia….................................</t>
  </si>
  <si>
    <t>461.08.- Subv DIBA Festival de titelles del Moianès…...............................</t>
  </si>
  <si>
    <t>461.09.- Subv DIBA per la Fira de Sant Jordi….....................................</t>
  </si>
  <si>
    <t>461.10.- Subv DDD pel tractament de DDD d'edificis….................................</t>
  </si>
  <si>
    <t>461.13.- Sub llar d'infants curs 2020-21…...............................................</t>
  </si>
  <si>
    <t>461.14.- Subvenció DIBA per activitats socioesportives…........................................</t>
  </si>
  <si>
    <t>465.00.- Ajuts urgència social……………………………………..</t>
  </si>
  <si>
    <t>461.16.- Ajut diba plaça Secretari interventor…......................................</t>
  </si>
  <si>
    <t>461.21.- programes i serveis juvrenils (CCM / DIBA).................................</t>
  </si>
  <si>
    <t>Millora equipaments esportius</t>
  </si>
  <si>
    <t>761.03.- DIBA PROG AUTONOMIA LOCAL......................................</t>
  </si>
  <si>
    <t>TOTAL CAPÍTOL 4</t>
  </si>
  <si>
    <t>CAPÍTOL 5.- INGRESSOS PATRIMONIALS</t>
  </si>
  <si>
    <t xml:space="preserve"> </t>
  </si>
  <si>
    <t xml:space="preserve">55.- Productes de concessions i aprofitaments </t>
  </si>
  <si>
    <t>especials.</t>
  </si>
  <si>
    <t>550.00.- Aigua i cànon concessió........................................</t>
  </si>
  <si>
    <t>559.01.- Canon escombreries................................................</t>
  </si>
  <si>
    <t>TOTAL CAPÍTOL 5</t>
  </si>
  <si>
    <t xml:space="preserve">CAPÍTOL 7.- TRANSFERÈNCIES DE CAPITAL </t>
  </si>
  <si>
    <t xml:space="preserve">75.- De comunitats autònomes </t>
  </si>
  <si>
    <t>750.80.- PUOSC - Adequació casa del poble…....................................</t>
  </si>
  <si>
    <t>750.82.- Agencia de residus …................................................................</t>
  </si>
  <si>
    <t>750.83.- Instal.lació de sitemes d'eficiencia…..................................................</t>
  </si>
  <si>
    <t xml:space="preserve">76.- D'Entitats locals </t>
  </si>
  <si>
    <t>761.04.- DIBA , cami esportiu de SQS a Sant Feliu…............................................................</t>
  </si>
  <si>
    <t>PGI</t>
  </si>
  <si>
    <t>TOTAL CAPÍTOL 7</t>
  </si>
  <si>
    <t xml:space="preserve">                    TOTAL</t>
  </si>
  <si>
    <t>CAPÍTOL 1.-  DESPESES DE PERSONAL</t>
  </si>
  <si>
    <t>PROG.</t>
  </si>
  <si>
    <t>10.- Alts càrrecs.</t>
  </si>
  <si>
    <t>100.- Retribucions Alts càrrecs……………………………………………..</t>
  </si>
  <si>
    <t>12.- Personal Funcionari.</t>
  </si>
  <si>
    <t>120.00.- Retibucions bàsiques A1…............................................................</t>
  </si>
  <si>
    <t>120.03.- Retribucions Bàsiques C2………………………………</t>
  </si>
  <si>
    <t>120.06.- Trienis…………………………………………………..</t>
  </si>
  <si>
    <t>121.00.- Retribucions Complementàries ( c. Destí).................................</t>
  </si>
  <si>
    <t>121.01.- Retrib. Complementàries ( c.. Especific)…………………………….</t>
  </si>
  <si>
    <t>121.02.- Complement Productivitat……………………………..........</t>
  </si>
  <si>
    <t>13.- Personal Laboral.</t>
  </si>
  <si>
    <t>130.00- Retribucions bàsiques, monitor llar infants .................................................</t>
  </si>
  <si>
    <t>130.02- Retribucions bàsiques netejador llar infants ..............................................</t>
  </si>
  <si>
    <t>130.00.- Retribucions bàsiques</t>
  </si>
  <si>
    <t>131.00- Retribucions bàsiques vies publiques ................................................</t>
  </si>
  <si>
    <t>131.10- Plans locals DIBA…........…………………………………….……..</t>
  </si>
  <si>
    <t>131.00.- Retribucions bàsiques educador llar................................................</t>
  </si>
  <si>
    <t>130.03.- Productivitat personal laboral….....................................................</t>
  </si>
  <si>
    <t>16.- Despeses socials.</t>
  </si>
  <si>
    <t>160.00.- Seguretat Social.........................................................</t>
  </si>
  <si>
    <t>163.00.- Formació personal</t>
  </si>
  <si>
    <t>CAPÍTOL 2.-  DESPESES EN BÉNS CORRENTS I SERVEIS</t>
  </si>
  <si>
    <t>20.- Lloguers i cànons.</t>
  </si>
  <si>
    <t>206.00.- Renting fotocopiadores……………………………………..</t>
  </si>
  <si>
    <t>200.00.- Lloguer i terrenys…......................................</t>
  </si>
  <si>
    <t>21.- Reparació, manteniment i conservació.</t>
  </si>
  <si>
    <t>210.00.- Conservació i manteniment vies públiques......................................................</t>
  </si>
  <si>
    <t>210.01.- Conservació i manteniment de carrers (no asfaltats)</t>
  </si>
  <si>
    <t>210.02.-Conservació i manteniment infraestructures (PPI)</t>
  </si>
  <si>
    <t>210.00.- Conservació i manteniment de clavegueram….............................</t>
  </si>
  <si>
    <t>210.00.- Conser. zones verdes jardineria i cementiri……………………………….</t>
  </si>
  <si>
    <t>210.00.- Manteniment franjes perimetrals……………………………….</t>
  </si>
  <si>
    <t>212.00.- Conservació i manteniment CEIP….....................................</t>
  </si>
  <si>
    <t>212.00.- Conservació i manteniment centre cívic…............................</t>
  </si>
  <si>
    <t>212.00.- Conservació i manteniment casa del poble….................................</t>
  </si>
  <si>
    <t>212.00.- Conservació i manteniment ajuntament i llar d'infants</t>
  </si>
  <si>
    <t>213.00.- Conservació i manteniment enllumenat públic…………………..</t>
  </si>
  <si>
    <t>213.00.- Manteniment desfibril.ladors…............................</t>
  </si>
  <si>
    <t>213.01.- Manteniment de nius de vespa asiàtica</t>
  </si>
  <si>
    <t>214.00.- Conservació i manteniment vehicles…………………..</t>
  </si>
  <si>
    <t>216.00.- Llicencies, Conservació i manteniment informàtica……………………………..</t>
  </si>
  <si>
    <t>22.- Material, subministraments i altres.</t>
  </si>
  <si>
    <t>220.00.- Material d’oficina...................................................</t>
  </si>
  <si>
    <t>cànon fotocòpies i manteniment tonners</t>
  </si>
  <si>
    <t>220.01.- Premsa, llibres i altres…………………………………..</t>
  </si>
  <si>
    <t>221.00.- Electricitat equipaments municipals ........................................................</t>
  </si>
  <si>
    <t>221.02.- Electricitat CEIP……………………………..</t>
  </si>
  <si>
    <t>221.00.- Electricitat vies públiques…………………………………….</t>
  </si>
  <si>
    <t>221.01.- Aigua………………………………………………..</t>
  </si>
  <si>
    <t>221.03.- Combustibles i carburants………………………</t>
  </si>
  <si>
    <t>221.04.- Vestuaris……………………………………………</t>
  </si>
  <si>
    <t>221.10.- Aliments i productes de neteja ………………………………..</t>
  </si>
  <si>
    <t>222.00.- Telèfon i internet.................................................................</t>
  </si>
  <si>
    <t>222.01.- Correus……………………………………………………</t>
  </si>
  <si>
    <t>223.00.- Transports……………………………………………………</t>
  </si>
  <si>
    <t>224.00.- Primes d'assegurances d'edificis i altres.......................................................</t>
  </si>
  <si>
    <t>224.01.- Primes d'assegurances de vehicles..........................................................</t>
  </si>
  <si>
    <t>226.01.- Protocol……………………………………………….</t>
  </si>
  <si>
    <t>226.02.- Publicitat i propaganda…………………………………</t>
  </si>
  <si>
    <t>222.00.- Servei de comunicació…................................................</t>
  </si>
  <si>
    <t>226.03.- Edictes i anuncis........................................................</t>
  </si>
  <si>
    <t>226.04.- Despeses jurídiques..........................................</t>
  </si>
  <si>
    <t>226.06.- Despeses varies llar d'infants……………………….</t>
  </si>
  <si>
    <t>226.09.- Festa Major…..........................................</t>
  </si>
  <si>
    <t>226.16.- Concert de Festa Major….................................................</t>
  </si>
  <si>
    <t>226.10.- Nadal i Reis…..................................</t>
  </si>
  <si>
    <t>226.11.- Sant Quirze i Santa Julita….................................................</t>
  </si>
  <si>
    <t>226.12.- Aplecs i altres…..........................................</t>
  </si>
  <si>
    <t>226.13.- Fira de Sant Jordi .......................................</t>
  </si>
  <si>
    <t>226.14.- Festival de Titelles…..................................</t>
  </si>
  <si>
    <t>226.15.- Pedals de la Marató…........................................</t>
  </si>
  <si>
    <t>227.00.- Recollida escombreries…………………………………</t>
  </si>
  <si>
    <t>227.00.- Servei d'entrada i sortida de residus. Deixalleria.</t>
  </si>
  <si>
    <t>227.00.- Programa DDD edificis………………………………..</t>
  </si>
  <si>
    <t>227.01.- Alarma…..........................................</t>
  </si>
  <si>
    <t>233.00.- Mútua servei prevenció........................................</t>
  </si>
  <si>
    <t>227.15.- Assessoria comptable…......................................</t>
  </si>
  <si>
    <t>227.16.- Assessoria fiscal…...............................................</t>
  </si>
  <si>
    <t>227.06.- Estudis i treballs tècnics…............................................</t>
  </si>
  <si>
    <t>227.06.- Director embassament i actuacions de millora</t>
  </si>
  <si>
    <t>227.07.- Activitats socioesportives…........................................</t>
  </si>
  <si>
    <t>Programa d'igualtat, génere i dona ...............................</t>
  </si>
  <si>
    <t>227.17.- Assessorament jurídic…......................................................</t>
  </si>
  <si>
    <t>227.08.- Costos recaptació ORGT…………………………………..</t>
  </si>
  <si>
    <t>227.00.- Servei neteja edificis, locals i dependencies municipals</t>
  </si>
  <si>
    <t>227.99.- Servei Càtering Llar d'Infants………………………….</t>
  </si>
  <si>
    <t>227.99.- TEI Llar infants….....................................</t>
  </si>
  <si>
    <t>227.99.- Gossos i gats…..................................................</t>
  </si>
  <si>
    <t>227.99.- Arranjament habitatges…............................................</t>
  </si>
  <si>
    <t>227.99.- Activitats catàleg Xarxa DIBA…..........................................................</t>
  </si>
  <si>
    <t>227.99.-Activitat jovent - Subv CCM…..................................</t>
  </si>
  <si>
    <t>23.- Indemnitzacions per raó serveis.</t>
  </si>
  <si>
    <t>231.20.- Dietes personal...........................................................</t>
  </si>
  <si>
    <t>233.00.- Assistència a òrgans………………………………….</t>
  </si>
  <si>
    <t>Reparació Hidrants .......................................................</t>
  </si>
  <si>
    <t>Projectes foment recollida selectiva</t>
  </si>
  <si>
    <t>CAPÍTOL 3.-  DESPESES FINANCERES</t>
  </si>
  <si>
    <t>31.- Dels préstecs de l´interior.</t>
  </si>
  <si>
    <t>934</t>
  </si>
  <si>
    <t>359.00.- Despeses formalització…………………………………..</t>
  </si>
  <si>
    <t>46.- A entitats Locals.</t>
  </si>
  <si>
    <t>465.00.- Àrea atenció a les persones CCM SAD…...................................</t>
  </si>
  <si>
    <t>465.01.- Oficina OSTEM (eng, arq i aparellador) + Informàtic</t>
  </si>
  <si>
    <t>467.00.- Quota Consorcis (Moianès, localred i Besòs, CCB)………………………………….</t>
  </si>
  <si>
    <t>48.- A famílies i institucions sense ànim de lucre.</t>
  </si>
  <si>
    <t>480.00.- Atencions assistencials………………..…………………..</t>
  </si>
  <si>
    <t xml:space="preserve">480.00.- Escola/ Llar infants …………………………………... </t>
  </si>
  <si>
    <t>480.01.- Subvenció Encinglats.. ............................</t>
  </si>
  <si>
    <t>480.01.- Subvenció AFA (escola i llar) ……………………</t>
  </si>
  <si>
    <t>480.05.- CAMALEONIX (PEDALS MARATÓ)........</t>
  </si>
  <si>
    <t>480.02.- Subvenció Assoc. Ping Pong…....................................................</t>
  </si>
  <si>
    <t>480.03.- Subvenció ADF Els Cingles….........................................</t>
  </si>
  <si>
    <t>480.04.- Subvenció caçadors…........................................</t>
  </si>
  <si>
    <t>480.04.- Subvenció Marató TV3….............................................</t>
  </si>
  <si>
    <t>480.05.- Anem al teatre .....…..........................................</t>
  </si>
  <si>
    <t>480.07.- Oncodines Subvenció entitat…........................</t>
  </si>
  <si>
    <t xml:space="preserve">                CAPÍTOL 5.-  FONS DE CONTINGÈNCIA</t>
  </si>
  <si>
    <t>500.00.- Fons de contingència</t>
  </si>
  <si>
    <t>CAPÍTOL 6.-  INVERSIONS REALS</t>
  </si>
  <si>
    <t xml:space="preserve">P.G.C. </t>
  </si>
  <si>
    <t>ECONÒMICA          DESCRIPCIÓ</t>
  </si>
  <si>
    <t>60.- Inversió nova en infrastructures i béns destinats</t>
  </si>
  <si>
    <t>a l'ús general.</t>
  </si>
  <si>
    <t>Connexió vehicle elèctric</t>
  </si>
  <si>
    <t>Màquines gimnàs Centre Civic</t>
  </si>
  <si>
    <t>AIRE ACONDICIONAT AJUNTAMENT</t>
  </si>
  <si>
    <t>TOTAL CAPÍTOL 6</t>
  </si>
  <si>
    <t>CAPÍTOL 9.-  PASSIUS FINANCERS</t>
  </si>
  <si>
    <t>91.- Amortització de préstecs de l'interior.</t>
  </si>
  <si>
    <t>911.00.- Amortització…………………... …………..……………</t>
  </si>
  <si>
    <t>TOTAL CAPÍTOL 9</t>
  </si>
  <si>
    <t>=============</t>
  </si>
  <si>
    <t>ingressos i deficit</t>
  </si>
  <si>
    <t>D' INGRESSOS PER CAPÍTOLS</t>
  </si>
  <si>
    <t>CAPÍTOL 1...............................</t>
  </si>
  <si>
    <t>CAPÍTOL 2...........</t>
  </si>
  <si>
    <t>CAPÍTOL 3.........................</t>
  </si>
  <si>
    <t>CAPÍTOL 4.........................</t>
  </si>
  <si>
    <t>CAPÍTOL 5.........................</t>
  </si>
  <si>
    <t>CAPÍTOL 7.........................</t>
  </si>
  <si>
    <t>TOTAL.......................................................</t>
  </si>
  <si>
    <t>DE DESPESES PER CAPÍTOLS</t>
  </si>
  <si>
    <t>CAPÍTOL 6.........................</t>
  </si>
  <si>
    <t>CAPÍTOL 9.........................</t>
  </si>
  <si>
    <t>160.00.- Seguretat Social sentencia..........................</t>
  </si>
  <si>
    <t>DIBA PROG AUTONOMIA LOCAL......................................</t>
  </si>
  <si>
    <t>Tenen la mateixa partida, s'ha de canviar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</si>
</sst>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\ _€_-;\-* #,##0\ _€_-;_-* &quot;-&quot;\ _€_-;_-@_-"/>
    <numFmt numFmtId="164" formatCode="#,##0.00\ &quot;€&quot;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4"/>
      <name val="Arial"/>
      <family val="2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b/>
      <u/>
      <sz val="16"/>
      <name val="Arial"/>
      <family val="2"/>
    </font>
    <font>
      <b/>
      <sz val="16"/>
      <name val="Arial"/>
      <family val="2"/>
    </font>
    <font>
      <b/>
      <sz val="11"/>
      <color rgb="FFFF0000"/>
      <name val="Arial"/>
      <family val="2"/>
    </font>
    <font>
      <b/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i/>
      <u/>
      <sz val="10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rgb="FFFF0000"/>
      <name val="Arial"/>
      <family val="2"/>
    </font>
    <font>
      <sz val="12"/>
      <name val="Arial"/>
    </font>
    <font>
      <sz val="12"/>
      <color theme="1"/>
      <name val="Arial"/>
    </font>
    <font>
      <b/>
      <sz val="10"/>
      <name val="Arial"/>
      <family val="2"/>
    </font>
    <font>
      <sz val="14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2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3" fontId="3" fillId="0" borderId="0" xfId="0" applyNumberFormat="1" applyFont="1" applyAlignment="1">
      <alignment horizontal="center"/>
    </xf>
    <xf numFmtId="3" fontId="3" fillId="2" borderId="0" xfId="0" applyNumberFormat="1" applyFont="1" applyFill="1" applyAlignment="1">
      <alignment horizontal="center"/>
    </xf>
    <xf numFmtId="0" fontId="3" fillId="2" borderId="0" xfId="0" applyFont="1" applyFill="1"/>
    <xf numFmtId="0" fontId="3" fillId="0" borderId="0" xfId="0" applyFont="1" applyAlignment="1">
      <alignment vertical="center" wrapText="1"/>
    </xf>
    <xf numFmtId="0" fontId="3" fillId="2" borderId="0" xfId="0" applyFont="1" applyFill="1" applyAlignment="1">
      <alignment horizontal="center"/>
    </xf>
    <xf numFmtId="0" fontId="5" fillId="0" borderId="0" xfId="0" applyFont="1"/>
    <xf numFmtId="0" fontId="7" fillId="0" borderId="0" xfId="0" applyFont="1"/>
    <xf numFmtId="3" fontId="2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center"/>
    </xf>
    <xf numFmtId="0" fontId="10" fillId="0" borderId="0" xfId="0" applyFont="1"/>
    <xf numFmtId="0" fontId="9" fillId="2" borderId="0" xfId="0" applyFont="1" applyFill="1"/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9" fillId="0" borderId="1" xfId="0" applyFont="1" applyBorder="1"/>
    <xf numFmtId="0" fontId="10" fillId="2" borderId="0" xfId="0" applyFont="1" applyFill="1" applyAlignment="1">
      <alignment horizontal="center"/>
    </xf>
    <xf numFmtId="0" fontId="10" fillId="2" borderId="0" xfId="0" applyFont="1" applyFill="1"/>
    <xf numFmtId="4" fontId="10" fillId="0" borderId="0" xfId="0" applyNumberFormat="1" applyFont="1"/>
    <xf numFmtId="0" fontId="11" fillId="0" borderId="0" xfId="0" applyFont="1"/>
    <xf numFmtId="3" fontId="10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4" fontId="9" fillId="0" borderId="0" xfId="0" applyNumberFormat="1" applyFont="1"/>
    <xf numFmtId="0" fontId="12" fillId="0" borderId="0" xfId="0" applyFont="1"/>
    <xf numFmtId="3" fontId="10" fillId="2" borderId="0" xfId="0" applyNumberFormat="1" applyFont="1" applyFill="1" applyAlignment="1">
      <alignment horizontal="center"/>
    </xf>
    <xf numFmtId="49" fontId="10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center"/>
    </xf>
    <xf numFmtId="4" fontId="8" fillId="2" borderId="0" xfId="0" quotePrefix="1" applyNumberFormat="1" applyFont="1" applyFill="1" applyAlignment="1">
      <alignment horizontal="right"/>
    </xf>
    <xf numFmtId="0" fontId="13" fillId="0" borderId="0" xfId="0" applyFont="1"/>
    <xf numFmtId="0" fontId="14" fillId="0" borderId="0" xfId="0" applyFont="1"/>
    <xf numFmtId="4" fontId="14" fillId="0" borderId="0" xfId="0" applyNumberFormat="1" applyFont="1"/>
    <xf numFmtId="4" fontId="0" fillId="0" borderId="0" xfId="0" applyNumberFormat="1"/>
    <xf numFmtId="0" fontId="14" fillId="0" borderId="1" xfId="0" applyFont="1" applyBorder="1"/>
    <xf numFmtId="4" fontId="14" fillId="0" borderId="1" xfId="0" applyNumberFormat="1" applyFont="1" applyBorder="1"/>
    <xf numFmtId="0" fontId="17" fillId="0" borderId="0" xfId="0" applyFont="1"/>
    <xf numFmtId="0" fontId="22" fillId="0" borderId="0" xfId="0" applyFont="1"/>
    <xf numFmtId="3" fontId="3" fillId="2" borderId="0" xfId="0" applyNumberFormat="1" applyFont="1" applyFill="1"/>
    <xf numFmtId="0" fontId="2" fillId="2" borderId="0" xfId="0" applyFont="1" applyFill="1"/>
    <xf numFmtId="4" fontId="8" fillId="0" borderId="0" xfId="0" applyNumberFormat="1" applyFont="1"/>
    <xf numFmtId="4" fontId="11" fillId="0" borderId="0" xfId="0" applyNumberFormat="1" applyFont="1"/>
    <xf numFmtId="4" fontId="25" fillId="0" borderId="0" xfId="0" applyNumberFormat="1" applyFont="1"/>
    <xf numFmtId="4" fontId="15" fillId="0" borderId="0" xfId="0" applyNumberFormat="1" applyFont="1"/>
    <xf numFmtId="4" fontId="16" fillId="0" borderId="0" xfId="0" applyNumberFormat="1" applyFont="1"/>
    <xf numFmtId="2" fontId="12" fillId="0" borderId="0" xfId="0" applyNumberFormat="1" applyFont="1"/>
    <xf numFmtId="4" fontId="12" fillId="0" borderId="0" xfId="0" applyNumberFormat="1" applyFont="1"/>
    <xf numFmtId="4" fontId="8" fillId="0" borderId="0" xfId="0" applyNumberFormat="1" applyFont="1" applyAlignment="1">
      <alignment horizontal="right"/>
    </xf>
    <xf numFmtId="4" fontId="8" fillId="0" borderId="0" xfId="1" applyNumberFormat="1" applyFont="1" applyFill="1" applyAlignment="1">
      <alignment horizontal="right"/>
    </xf>
    <xf numFmtId="0" fontId="26" fillId="2" borderId="0" xfId="0" applyFont="1" applyFill="1"/>
    <xf numFmtId="0" fontId="21" fillId="0" borderId="0" xfId="0" applyFont="1" applyFill="1"/>
    <xf numFmtId="0" fontId="8" fillId="0" borderId="1" xfId="0" applyFont="1" applyFill="1" applyBorder="1"/>
    <xf numFmtId="4" fontId="10" fillId="0" borderId="0" xfId="0" applyNumberFormat="1" applyFont="1" applyFill="1"/>
    <xf numFmtId="4" fontId="8" fillId="0" borderId="1" xfId="0" applyNumberFormat="1" applyFont="1" applyFill="1" applyBorder="1"/>
    <xf numFmtId="0" fontId="10" fillId="0" borderId="0" xfId="0" applyFont="1" applyFill="1"/>
    <xf numFmtId="0" fontId="21" fillId="0" borderId="1" xfId="0" applyFont="1" applyFill="1" applyBorder="1"/>
    <xf numFmtId="4" fontId="28" fillId="0" borderId="1" xfId="0" applyNumberFormat="1" applyFont="1" applyFill="1" applyBorder="1"/>
    <xf numFmtId="2" fontId="8" fillId="0" borderId="1" xfId="0" applyNumberFormat="1" applyFont="1" applyFill="1" applyBorder="1"/>
    <xf numFmtId="4" fontId="8" fillId="0" borderId="1" xfId="0" applyNumberFormat="1" applyFont="1" applyFill="1" applyBorder="1" applyAlignment="1">
      <alignment horizontal="right"/>
    </xf>
    <xf numFmtId="4" fontId="10" fillId="0" borderId="1" xfId="0" applyNumberFormat="1" applyFont="1" applyFill="1" applyBorder="1"/>
    <xf numFmtId="4" fontId="5" fillId="0" borderId="0" xfId="0" applyNumberFormat="1" applyFont="1" applyFill="1" applyAlignment="1">
      <alignment horizontal="left"/>
    </xf>
    <xf numFmtId="0" fontId="0" fillId="0" borderId="0" xfId="0" applyFill="1"/>
    <xf numFmtId="0" fontId="19" fillId="0" borderId="1" xfId="0" applyFont="1" applyFill="1" applyBorder="1"/>
    <xf numFmtId="4" fontId="6" fillId="0" borderId="0" xfId="0" applyNumberFormat="1" applyFont="1" applyFill="1"/>
    <xf numFmtId="4" fontId="3" fillId="0" borderId="0" xfId="0" applyNumberFormat="1" applyFont="1" applyFill="1"/>
    <xf numFmtId="4" fontId="18" fillId="0" borderId="1" xfId="0" applyNumberFormat="1" applyFont="1" applyFill="1" applyBorder="1"/>
    <xf numFmtId="0" fontId="0" fillId="0" borderId="1" xfId="0" applyFill="1" applyBorder="1"/>
    <xf numFmtId="4" fontId="2" fillId="0" borderId="1" xfId="0" applyNumberFormat="1" applyFont="1" applyFill="1" applyBorder="1"/>
    <xf numFmtId="0" fontId="20" fillId="0" borderId="1" xfId="0" applyFont="1" applyFill="1" applyBorder="1"/>
    <xf numFmtId="0" fontId="30" fillId="0" borderId="0" xfId="0" applyFont="1" applyFill="1"/>
    <xf numFmtId="0" fontId="9" fillId="3" borderId="0" xfId="0" applyFont="1" applyFill="1"/>
    <xf numFmtId="4" fontId="29" fillId="3" borderId="0" xfId="0" applyNumberFormat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17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/>
    <xf numFmtId="4" fontId="2" fillId="0" borderId="0" xfId="1" applyNumberFormat="1" applyFont="1" applyFill="1" applyAlignment="1">
      <alignment horizontal="right"/>
    </xf>
    <xf numFmtId="3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/>
    <xf numFmtId="0" fontId="9" fillId="0" borderId="0" xfId="0" applyFont="1" applyFill="1"/>
    <xf numFmtId="0" fontId="4" fillId="0" borderId="0" xfId="0" applyFont="1" applyFill="1"/>
    <xf numFmtId="3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" fontId="11" fillId="0" borderId="0" xfId="0" applyNumberFormat="1" applyFont="1" applyFill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3" fillId="4" borderId="0" xfId="0" applyFont="1" applyFill="1" applyAlignment="1">
      <alignment horizontal="center"/>
    </xf>
    <xf numFmtId="0" fontId="3" fillId="4" borderId="0" xfId="0" applyFont="1" applyFill="1"/>
    <xf numFmtId="4" fontId="3" fillId="4" borderId="0" xfId="0" applyNumberFormat="1" applyFont="1" applyFill="1"/>
    <xf numFmtId="0" fontId="0" fillId="4" borderId="0" xfId="0" applyFill="1"/>
    <xf numFmtId="4" fontId="27" fillId="4" borderId="0" xfId="0" applyNumberFormat="1" applyFont="1" applyFill="1"/>
    <xf numFmtId="3" fontId="10" fillId="4" borderId="0" xfId="0" applyNumberFormat="1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0" fontId="9" fillId="4" borderId="0" xfId="0" applyFont="1" applyFill="1"/>
    <xf numFmtId="0" fontId="10" fillId="4" borderId="0" xfId="0" applyFont="1" applyFill="1"/>
    <xf numFmtId="4" fontId="21" fillId="4" borderId="0" xfId="0" applyNumberFormat="1" applyFont="1" applyFill="1"/>
    <xf numFmtId="4" fontId="4" fillId="4" borderId="0" xfId="0" applyNumberFormat="1" applyFont="1" applyFill="1"/>
    <xf numFmtId="0" fontId="4" fillId="4" borderId="0" xfId="0" applyFont="1" applyFill="1"/>
    <xf numFmtId="164" fontId="21" fillId="4" borderId="0" xfId="0" applyNumberFormat="1" applyFont="1" applyFill="1"/>
    <xf numFmtId="164" fontId="9" fillId="4" borderId="0" xfId="0" applyNumberFormat="1" applyFont="1" applyFill="1"/>
    <xf numFmtId="4" fontId="10" fillId="4" borderId="0" xfId="0" applyNumberFormat="1" applyFont="1" applyFill="1"/>
    <xf numFmtId="164" fontId="10" fillId="4" borderId="0" xfId="0" applyNumberFormat="1" applyFont="1" applyFill="1"/>
    <xf numFmtId="164" fontId="4" fillId="4" borderId="0" xfId="0" applyNumberFormat="1" applyFont="1" applyFill="1"/>
    <xf numFmtId="0" fontId="16" fillId="4" borderId="0" xfId="0" applyFont="1" applyFill="1"/>
    <xf numFmtId="4" fontId="9" fillId="4" borderId="0" xfId="0" applyNumberFormat="1" applyFont="1" applyFill="1"/>
    <xf numFmtId="3" fontId="10" fillId="3" borderId="0" xfId="0" applyNumberFormat="1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0" fillId="3" borderId="0" xfId="0" applyFont="1" applyFill="1"/>
    <xf numFmtId="4" fontId="10" fillId="3" borderId="0" xfId="0" applyNumberFormat="1" applyFont="1" applyFill="1"/>
    <xf numFmtId="4" fontId="11" fillId="3" borderId="0" xfId="0" applyNumberFormat="1" applyFont="1" applyFill="1"/>
    <xf numFmtId="0" fontId="4" fillId="3" borderId="0" xfId="0" applyFont="1" applyFill="1"/>
    <xf numFmtId="4" fontId="9" fillId="3" borderId="0" xfId="0" applyNumberFormat="1" applyFont="1" applyFill="1"/>
    <xf numFmtId="4" fontId="11" fillId="4" borderId="0" xfId="0" applyNumberFormat="1" applyFont="1" applyFill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4"/>
  <sheetViews>
    <sheetView topLeftCell="A91" workbookViewId="0">
      <selection activeCell="B105" sqref="B105"/>
    </sheetView>
  </sheetViews>
  <sheetFormatPr baseColWidth="10" defaultColWidth="11.42578125" defaultRowHeight="15" x14ac:dyDescent="0.25"/>
  <cols>
    <col min="1" max="1" width="9.140625" customWidth="1"/>
    <col min="2" max="2" width="68.28515625" customWidth="1"/>
    <col min="3" max="3" width="16.28515625" style="70" customWidth="1"/>
    <col min="4" max="5" width="11.42578125" customWidth="1"/>
  </cols>
  <sheetData>
    <row r="2" spans="1:3" s="6" customFormat="1" ht="20.100000000000001" customHeight="1" x14ac:dyDescent="0.25">
      <c r="A2" s="95" t="s">
        <v>0</v>
      </c>
      <c r="B2" s="95"/>
      <c r="C2" s="69"/>
    </row>
    <row r="3" spans="1:3" ht="15.75" x14ac:dyDescent="0.25">
      <c r="A3" s="1"/>
      <c r="B3" s="2"/>
    </row>
    <row r="4" spans="1:3" ht="15.75" x14ac:dyDescent="0.25">
      <c r="A4" s="3"/>
      <c r="B4" s="4"/>
    </row>
    <row r="5" spans="1:3" ht="15.75" x14ac:dyDescent="0.25">
      <c r="A5" s="1" t="s">
        <v>1</v>
      </c>
      <c r="B5" s="2" t="s">
        <v>2</v>
      </c>
    </row>
    <row r="6" spans="1:3" ht="18.75" thickBot="1" x14ac:dyDescent="0.3">
      <c r="A6" s="7"/>
      <c r="B6" s="8"/>
      <c r="C6" s="71">
        <v>2024</v>
      </c>
    </row>
    <row r="7" spans="1:3" ht="15.75" x14ac:dyDescent="0.25">
      <c r="A7" s="3"/>
      <c r="B7" s="4"/>
    </row>
    <row r="8" spans="1:3" ht="15.75" x14ac:dyDescent="0.25">
      <c r="A8" s="3"/>
      <c r="B8" s="2" t="s">
        <v>3</v>
      </c>
    </row>
    <row r="9" spans="1:3" ht="15.75" x14ac:dyDescent="0.25">
      <c r="A9" s="3">
        <v>724</v>
      </c>
      <c r="B9" s="4" t="s">
        <v>4</v>
      </c>
      <c r="C9" s="72">
        <v>3300</v>
      </c>
    </row>
    <row r="10" spans="1:3" ht="15.75" x14ac:dyDescent="0.25">
      <c r="A10" s="3">
        <v>724</v>
      </c>
      <c r="B10" s="4" t="s">
        <v>5</v>
      </c>
      <c r="C10" s="72">
        <v>400680</v>
      </c>
    </row>
    <row r="11" spans="1:3" ht="15.75" x14ac:dyDescent="0.25">
      <c r="A11" s="3">
        <v>725</v>
      </c>
      <c r="B11" s="4" t="s">
        <v>6</v>
      </c>
      <c r="C11" s="73">
        <v>40000</v>
      </c>
    </row>
    <row r="12" spans="1:3" ht="15.75" x14ac:dyDescent="0.25">
      <c r="A12" s="3">
        <v>726</v>
      </c>
      <c r="B12" s="4" t="s">
        <v>7</v>
      </c>
      <c r="C12" s="72">
        <v>16000</v>
      </c>
    </row>
    <row r="13" spans="1:3" ht="15.75" x14ac:dyDescent="0.25">
      <c r="A13" s="3"/>
      <c r="B13" s="4"/>
      <c r="C13" s="72"/>
    </row>
    <row r="14" spans="1:3" ht="15.75" x14ac:dyDescent="0.25">
      <c r="A14" s="3"/>
      <c r="B14" s="2" t="s">
        <v>8</v>
      </c>
      <c r="C14" s="72"/>
    </row>
    <row r="15" spans="1:3" ht="15.75" x14ac:dyDescent="0.25">
      <c r="A15" s="3">
        <v>727</v>
      </c>
      <c r="B15" s="4" t="s">
        <v>9</v>
      </c>
      <c r="C15" s="72">
        <v>10000</v>
      </c>
    </row>
    <row r="16" spans="1:3" ht="15.75" x14ac:dyDescent="0.25">
      <c r="A16" s="3"/>
      <c r="B16" s="4"/>
      <c r="C16" s="72"/>
    </row>
    <row r="17" spans="1:3" ht="16.5" thickBot="1" x14ac:dyDescent="0.3">
      <c r="A17" s="1"/>
      <c r="B17" s="8" t="s">
        <v>10</v>
      </c>
      <c r="C17" s="74">
        <f>SUM(C9:C16)</f>
        <v>469980</v>
      </c>
    </row>
    <row r="18" spans="1:3" ht="15.75" x14ac:dyDescent="0.25">
      <c r="A18" s="3"/>
      <c r="B18" s="4"/>
    </row>
    <row r="19" spans="1:3" ht="15.75" x14ac:dyDescent="0.25">
      <c r="A19" s="3"/>
      <c r="B19" s="4"/>
    </row>
    <row r="20" spans="1:3" ht="15.75" x14ac:dyDescent="0.25">
      <c r="A20" s="1"/>
      <c r="B20" s="2"/>
    </row>
    <row r="21" spans="1:3" s="6" customFormat="1" ht="20.100000000000001" customHeight="1" x14ac:dyDescent="0.25">
      <c r="A21" s="95" t="s">
        <v>11</v>
      </c>
      <c r="B21" s="95"/>
      <c r="C21" s="69"/>
    </row>
    <row r="22" spans="1:3" ht="15.75" x14ac:dyDescent="0.25">
      <c r="A22" s="1"/>
      <c r="B22" s="2"/>
    </row>
    <row r="23" spans="1:3" ht="15.75" x14ac:dyDescent="0.25">
      <c r="A23" s="3"/>
      <c r="B23" s="4"/>
    </row>
    <row r="24" spans="1:3" ht="15.75" x14ac:dyDescent="0.25">
      <c r="A24" s="1" t="s">
        <v>1</v>
      </c>
      <c r="B24" s="2" t="s">
        <v>2</v>
      </c>
    </row>
    <row r="25" spans="1:3" ht="16.5" thickBot="1" x14ac:dyDescent="0.3">
      <c r="A25" s="7"/>
      <c r="B25" s="8"/>
      <c r="C25" s="75"/>
    </row>
    <row r="26" spans="1:3" ht="15.75" x14ac:dyDescent="0.25">
      <c r="A26" s="3"/>
      <c r="B26" s="4"/>
    </row>
    <row r="27" spans="1:3" ht="15.75" x14ac:dyDescent="0.25">
      <c r="A27" s="3"/>
      <c r="B27" s="2" t="s">
        <v>12</v>
      </c>
    </row>
    <row r="28" spans="1:3" ht="15.75" x14ac:dyDescent="0.25">
      <c r="A28" s="9">
        <v>733</v>
      </c>
      <c r="B28" s="4" t="s">
        <v>13</v>
      </c>
      <c r="C28" s="73">
        <v>10000</v>
      </c>
    </row>
    <row r="29" spans="1:3" ht="15.75" x14ac:dyDescent="0.25">
      <c r="A29" s="9"/>
      <c r="B29" s="4"/>
    </row>
    <row r="30" spans="1:3" ht="15.75" x14ac:dyDescent="0.25">
      <c r="A30" s="9"/>
      <c r="B30" s="4"/>
    </row>
    <row r="31" spans="1:3" ht="15.75" x14ac:dyDescent="0.25">
      <c r="A31" s="9"/>
      <c r="B31" s="4"/>
    </row>
    <row r="32" spans="1:3" ht="16.5" thickBot="1" x14ac:dyDescent="0.3">
      <c r="A32" s="1"/>
      <c r="B32" s="8" t="s">
        <v>14</v>
      </c>
      <c r="C32" s="76">
        <f>SUM(C28:C31)</f>
        <v>10000</v>
      </c>
    </row>
    <row r="33" spans="1:3" ht="15.75" x14ac:dyDescent="0.25">
      <c r="A33" s="9"/>
      <c r="B33" s="4"/>
    </row>
    <row r="34" spans="1:3" ht="15.75" x14ac:dyDescent="0.25">
      <c r="A34" s="9"/>
      <c r="B34" s="4"/>
    </row>
    <row r="35" spans="1:3" ht="15.75" x14ac:dyDescent="0.25">
      <c r="A35" s="9"/>
      <c r="B35" s="4"/>
    </row>
    <row r="36" spans="1:3" ht="15.75" x14ac:dyDescent="0.25">
      <c r="A36" s="9"/>
      <c r="B36" s="4"/>
    </row>
    <row r="37" spans="1:3" ht="15.75" x14ac:dyDescent="0.25">
      <c r="A37" s="1"/>
      <c r="B37" s="2"/>
    </row>
    <row r="38" spans="1:3" s="6" customFormat="1" ht="20.100000000000001" customHeight="1" x14ac:dyDescent="0.25">
      <c r="A38" s="95" t="s">
        <v>15</v>
      </c>
      <c r="B38" s="95"/>
      <c r="C38" s="69"/>
    </row>
    <row r="39" spans="1:3" ht="15.75" x14ac:dyDescent="0.25">
      <c r="A39" s="3"/>
      <c r="B39" s="4"/>
    </row>
    <row r="40" spans="1:3" ht="15.75" x14ac:dyDescent="0.25">
      <c r="A40" s="1" t="s">
        <v>1</v>
      </c>
      <c r="B40" s="2" t="s">
        <v>2</v>
      </c>
    </row>
    <row r="41" spans="1:3" ht="19.5" thickBot="1" x14ac:dyDescent="0.35">
      <c r="A41" s="7"/>
      <c r="B41" s="8"/>
      <c r="C41" s="77">
        <v>2024</v>
      </c>
    </row>
    <row r="42" spans="1:3" ht="15.75" x14ac:dyDescent="0.25">
      <c r="A42" s="3"/>
      <c r="B42" s="4"/>
    </row>
    <row r="43" spans="1:3" ht="15.75" x14ac:dyDescent="0.25">
      <c r="A43" s="3"/>
      <c r="B43" s="2" t="s">
        <v>16</v>
      </c>
    </row>
    <row r="44" spans="1:3" ht="15.75" x14ac:dyDescent="0.25">
      <c r="A44" s="3">
        <v>740</v>
      </c>
      <c r="B44" s="4" t="s">
        <v>17</v>
      </c>
      <c r="C44" s="73">
        <v>9300</v>
      </c>
    </row>
    <row r="45" spans="1:3" ht="15.75" x14ac:dyDescent="0.25">
      <c r="A45" s="3">
        <v>740</v>
      </c>
      <c r="B45" s="4" t="s">
        <v>18</v>
      </c>
      <c r="C45" s="73">
        <v>105000</v>
      </c>
    </row>
    <row r="46" spans="1:3" ht="15.75" x14ac:dyDescent="0.25">
      <c r="A46" s="3">
        <v>740</v>
      </c>
      <c r="B46" s="4" t="s">
        <v>19</v>
      </c>
      <c r="C46" s="73">
        <v>4700</v>
      </c>
    </row>
    <row r="47" spans="1:3" ht="15.75" x14ac:dyDescent="0.25">
      <c r="A47" s="3"/>
      <c r="B47" s="4"/>
      <c r="C47" s="72"/>
    </row>
    <row r="48" spans="1:3" ht="15.75" x14ac:dyDescent="0.25">
      <c r="A48" s="3"/>
      <c r="B48" s="2" t="s">
        <v>20</v>
      </c>
      <c r="C48" s="72"/>
    </row>
    <row r="49" spans="1:3" ht="15.75" x14ac:dyDescent="0.25">
      <c r="A49" s="3"/>
      <c r="B49" s="2" t="s">
        <v>21</v>
      </c>
      <c r="C49" s="72"/>
    </row>
    <row r="50" spans="1:3" ht="15.75" x14ac:dyDescent="0.25">
      <c r="A50" s="3">
        <v>740</v>
      </c>
      <c r="B50" s="4" t="s">
        <v>22</v>
      </c>
      <c r="C50" s="73">
        <v>9000</v>
      </c>
    </row>
    <row r="51" spans="1:3" ht="15.75" x14ac:dyDescent="0.25">
      <c r="A51" s="3">
        <v>740</v>
      </c>
      <c r="B51" s="4" t="s">
        <v>23</v>
      </c>
      <c r="C51" s="72">
        <v>200</v>
      </c>
    </row>
    <row r="52" spans="1:3" ht="15.75" x14ac:dyDescent="0.25">
      <c r="A52" s="3"/>
      <c r="B52" s="4"/>
      <c r="C52" s="72"/>
    </row>
    <row r="53" spans="1:3" ht="15.75" x14ac:dyDescent="0.25">
      <c r="A53" s="3"/>
      <c r="B53" s="2" t="s">
        <v>24</v>
      </c>
      <c r="C53" s="72"/>
    </row>
    <row r="54" spans="1:3" ht="15.75" x14ac:dyDescent="0.25">
      <c r="A54" s="3"/>
      <c r="B54" s="2" t="s">
        <v>25</v>
      </c>
      <c r="C54" s="72"/>
    </row>
    <row r="55" spans="1:3" ht="15.75" x14ac:dyDescent="0.25">
      <c r="A55" s="3">
        <v>740</v>
      </c>
      <c r="B55" s="4" t="s">
        <v>26</v>
      </c>
      <c r="C55" s="72">
        <v>3000</v>
      </c>
    </row>
    <row r="56" spans="1:3" ht="15.75" x14ac:dyDescent="0.25">
      <c r="A56" s="3">
        <v>740</v>
      </c>
      <c r="B56" s="4" t="s">
        <v>27</v>
      </c>
      <c r="C56" s="72">
        <v>150</v>
      </c>
    </row>
    <row r="57" spans="1:3" ht="15.75" x14ac:dyDescent="0.25">
      <c r="A57" s="3"/>
      <c r="B57" s="4"/>
      <c r="C57" s="72"/>
    </row>
    <row r="58" spans="1:3" ht="15.75" x14ac:dyDescent="0.25">
      <c r="A58" s="3"/>
      <c r="B58" s="2" t="s">
        <v>28</v>
      </c>
      <c r="C58" s="72"/>
    </row>
    <row r="59" spans="1:3" ht="15.75" x14ac:dyDescent="0.25">
      <c r="A59" s="3"/>
      <c r="B59" s="2" t="s">
        <v>29</v>
      </c>
      <c r="C59" s="72"/>
    </row>
    <row r="60" spans="1:3" ht="15.75" x14ac:dyDescent="0.25">
      <c r="A60" s="3">
        <v>740</v>
      </c>
      <c r="B60" s="4" t="s">
        <v>30</v>
      </c>
      <c r="C60" s="72">
        <v>10000</v>
      </c>
    </row>
    <row r="61" spans="1:3" ht="15.75" x14ac:dyDescent="0.25">
      <c r="A61" s="4"/>
      <c r="B61" s="4"/>
      <c r="C61" s="72"/>
    </row>
    <row r="62" spans="1:3" ht="15.75" x14ac:dyDescent="0.25">
      <c r="A62" s="9"/>
      <c r="B62" s="2" t="s">
        <v>31</v>
      </c>
      <c r="C62" s="72"/>
    </row>
    <row r="63" spans="1:3" ht="15.75" x14ac:dyDescent="0.25">
      <c r="A63" s="3">
        <v>777</v>
      </c>
      <c r="B63" s="4" t="s">
        <v>32</v>
      </c>
      <c r="C63" s="72">
        <v>100</v>
      </c>
    </row>
    <row r="64" spans="1:3" ht="15.75" x14ac:dyDescent="0.25">
      <c r="A64" s="9">
        <v>777</v>
      </c>
      <c r="B64" s="4" t="s">
        <v>33</v>
      </c>
      <c r="C64" s="72">
        <v>1000</v>
      </c>
    </row>
    <row r="65" spans="1:4" ht="15.75" x14ac:dyDescent="0.25">
      <c r="A65" s="9">
        <v>777</v>
      </c>
      <c r="B65" s="4" t="s">
        <v>34</v>
      </c>
      <c r="C65" s="72">
        <v>2000</v>
      </c>
    </row>
    <row r="66" spans="1:4" ht="15.75" x14ac:dyDescent="0.25">
      <c r="A66" s="10">
        <v>777</v>
      </c>
      <c r="B66" s="11" t="s">
        <v>35</v>
      </c>
      <c r="C66" s="73">
        <v>13000</v>
      </c>
      <c r="D66" s="45"/>
    </row>
    <row r="67" spans="1:4" ht="15.75" x14ac:dyDescent="0.25">
      <c r="A67" s="10">
        <v>777</v>
      </c>
      <c r="B67" s="11" t="s">
        <v>36</v>
      </c>
      <c r="C67" s="72"/>
    </row>
    <row r="68" spans="1:4" ht="15.75" x14ac:dyDescent="0.25">
      <c r="A68" s="9">
        <v>777</v>
      </c>
      <c r="B68" s="4" t="s">
        <v>37</v>
      </c>
      <c r="C68" s="72">
        <v>0</v>
      </c>
    </row>
    <row r="69" spans="1:4" ht="18.75" customHeight="1" x14ac:dyDescent="0.25">
      <c r="A69" s="9">
        <v>777</v>
      </c>
      <c r="B69" s="12" t="s">
        <v>38</v>
      </c>
      <c r="C69" s="72">
        <v>1</v>
      </c>
    </row>
    <row r="70" spans="1:4" ht="15.75" x14ac:dyDescent="0.25">
      <c r="A70" s="9"/>
      <c r="B70" s="12"/>
      <c r="C70" s="72"/>
    </row>
    <row r="71" spans="1:4" ht="15.75" x14ac:dyDescent="0.25">
      <c r="A71" s="9"/>
      <c r="B71" s="4"/>
      <c r="C71" s="72"/>
    </row>
    <row r="72" spans="1:4" ht="16.5" thickBot="1" x14ac:dyDescent="0.3">
      <c r="A72" s="1"/>
      <c r="B72" s="8" t="s">
        <v>39</v>
      </c>
      <c r="C72" s="74">
        <f>SUM(C43:C71)</f>
        <v>157451</v>
      </c>
    </row>
    <row r="73" spans="1:4" ht="15.75" x14ac:dyDescent="0.25">
      <c r="A73" s="1"/>
      <c r="B73" s="2"/>
    </row>
    <row r="74" spans="1:4" ht="15.75" x14ac:dyDescent="0.25">
      <c r="A74" s="9"/>
      <c r="B74" s="4"/>
    </row>
    <row r="75" spans="1:4" s="6" customFormat="1" ht="20.100000000000001" customHeight="1" x14ac:dyDescent="0.25">
      <c r="A75" s="95" t="s">
        <v>40</v>
      </c>
      <c r="B75" s="95"/>
      <c r="C75" s="69"/>
    </row>
    <row r="76" spans="1:4" ht="15.75" x14ac:dyDescent="0.25">
      <c r="A76" s="3"/>
      <c r="B76" s="4"/>
    </row>
    <row r="77" spans="1:4" ht="15.75" x14ac:dyDescent="0.25">
      <c r="A77" s="1" t="s">
        <v>1</v>
      </c>
      <c r="B77" s="2" t="s">
        <v>2</v>
      </c>
    </row>
    <row r="78" spans="1:4" ht="16.5" thickBot="1" x14ac:dyDescent="0.3">
      <c r="A78" s="7"/>
      <c r="B78" s="8"/>
      <c r="C78" s="75"/>
    </row>
    <row r="79" spans="1:4" ht="15.75" x14ac:dyDescent="0.25">
      <c r="A79" s="3"/>
      <c r="B79" s="4"/>
    </row>
    <row r="80" spans="1:4" ht="15.75" x14ac:dyDescent="0.25">
      <c r="A80" s="3"/>
      <c r="B80" s="2" t="s">
        <v>41</v>
      </c>
    </row>
    <row r="81" spans="1:4" ht="15.75" x14ac:dyDescent="0.25">
      <c r="A81" s="9">
        <v>750</v>
      </c>
      <c r="B81" s="4" t="s">
        <v>42</v>
      </c>
      <c r="C81" s="73">
        <v>195000</v>
      </c>
    </row>
    <row r="82" spans="1:4" ht="15.75" x14ac:dyDescent="0.25">
      <c r="A82" s="9">
        <v>750</v>
      </c>
      <c r="B82" s="4" t="s">
        <v>43</v>
      </c>
      <c r="C82" s="73"/>
    </row>
    <row r="83" spans="1:4" ht="15.75" x14ac:dyDescent="0.25">
      <c r="A83" s="9">
        <v>750</v>
      </c>
      <c r="B83" s="4" t="s">
        <v>44</v>
      </c>
      <c r="C83" s="73">
        <v>6194.96</v>
      </c>
    </row>
    <row r="84" spans="1:4" ht="15.75" x14ac:dyDescent="0.25">
      <c r="A84" s="9">
        <v>750</v>
      </c>
      <c r="B84" s="4" t="s">
        <v>45</v>
      </c>
      <c r="C84" s="73">
        <v>850</v>
      </c>
      <c r="D84" s="70"/>
    </row>
    <row r="85" spans="1:4" ht="15.75" x14ac:dyDescent="0.25">
      <c r="C85" s="73"/>
    </row>
    <row r="86" spans="1:4" ht="15.75" x14ac:dyDescent="0.25">
      <c r="A86" s="9"/>
      <c r="B86" s="4"/>
      <c r="C86" s="73"/>
    </row>
    <row r="87" spans="1:4" ht="15.75" x14ac:dyDescent="0.25">
      <c r="A87" s="9"/>
      <c r="B87" s="2" t="s">
        <v>46</v>
      </c>
      <c r="C87" s="73"/>
    </row>
    <row r="88" spans="1:4" ht="15.75" x14ac:dyDescent="0.25">
      <c r="A88" s="9">
        <v>750</v>
      </c>
      <c r="B88" s="4" t="s">
        <v>47</v>
      </c>
      <c r="C88" s="73">
        <v>53000</v>
      </c>
    </row>
    <row r="89" spans="1:4" ht="15.75" x14ac:dyDescent="0.25">
      <c r="A89" s="9">
        <v>750</v>
      </c>
      <c r="B89" s="4" t="s">
        <v>48</v>
      </c>
      <c r="C89" s="73">
        <v>1</v>
      </c>
    </row>
    <row r="90" spans="1:4" ht="15.75" x14ac:dyDescent="0.25">
      <c r="A90" s="9"/>
      <c r="B90" s="4" t="s">
        <v>49</v>
      </c>
      <c r="C90" s="73">
        <v>11200</v>
      </c>
    </row>
    <row r="91" spans="1:4" ht="15.75" x14ac:dyDescent="0.25">
      <c r="A91" s="9">
        <v>750</v>
      </c>
      <c r="B91" s="4" t="s">
        <v>50</v>
      </c>
      <c r="C91" s="73">
        <v>877</v>
      </c>
    </row>
    <row r="92" spans="1:4" ht="15.75" x14ac:dyDescent="0.25">
      <c r="A92" s="3">
        <v>750</v>
      </c>
      <c r="B92" s="4" t="s">
        <v>51</v>
      </c>
      <c r="C92" s="73">
        <v>6564.66</v>
      </c>
      <c r="D92" s="45"/>
    </row>
    <row r="93" spans="1:4" ht="15.75" x14ac:dyDescent="0.25">
      <c r="A93" s="3">
        <v>750</v>
      </c>
      <c r="B93" s="4" t="s">
        <v>52</v>
      </c>
      <c r="C93" s="73"/>
    </row>
    <row r="94" spans="1:4" ht="15.75" x14ac:dyDescent="0.25">
      <c r="A94" s="13">
        <v>750</v>
      </c>
      <c r="B94" s="11" t="s">
        <v>53</v>
      </c>
      <c r="C94" s="73">
        <v>11539.86</v>
      </c>
    </row>
    <row r="95" spans="1:4" ht="15.75" x14ac:dyDescent="0.25">
      <c r="A95" s="13">
        <v>750</v>
      </c>
      <c r="B95" s="11" t="s">
        <v>54</v>
      </c>
      <c r="C95" s="72">
        <v>1</v>
      </c>
    </row>
    <row r="96" spans="1:4" ht="15.75" x14ac:dyDescent="0.25">
      <c r="A96" s="3"/>
      <c r="B96" s="4"/>
      <c r="C96" s="72"/>
    </row>
    <row r="97" spans="1:4" ht="15.75" x14ac:dyDescent="0.25">
      <c r="A97" s="9"/>
      <c r="B97" s="2" t="s">
        <v>55</v>
      </c>
      <c r="C97" s="72"/>
    </row>
    <row r="98" spans="1:4" ht="15.75" x14ac:dyDescent="0.25">
      <c r="A98" s="3">
        <v>750</v>
      </c>
      <c r="B98" s="4" t="s">
        <v>56</v>
      </c>
      <c r="C98" s="72">
        <v>1</v>
      </c>
      <c r="D98" s="45"/>
    </row>
    <row r="99" spans="1:4" ht="15.75" x14ac:dyDescent="0.25">
      <c r="A99" s="3">
        <v>750</v>
      </c>
      <c r="B99" s="4" t="s">
        <v>57</v>
      </c>
      <c r="C99" s="73">
        <v>5750</v>
      </c>
      <c r="D99" s="45"/>
    </row>
    <row r="100" spans="1:4" ht="15.75" x14ac:dyDescent="0.25">
      <c r="A100" s="3">
        <v>750</v>
      </c>
      <c r="B100" s="4" t="s">
        <v>58</v>
      </c>
      <c r="C100" s="73">
        <v>40000</v>
      </c>
    </row>
    <row r="101" spans="1:4" s="70" customFormat="1" ht="15.75" x14ac:dyDescent="0.25">
      <c r="A101" s="81">
        <v>750</v>
      </c>
      <c r="B101" s="82" t="s">
        <v>59</v>
      </c>
      <c r="C101" s="73">
        <v>14867.8</v>
      </c>
      <c r="D101" s="83"/>
    </row>
    <row r="102" spans="1:4" ht="15.75" x14ac:dyDescent="0.25">
      <c r="A102" s="3">
        <v>750</v>
      </c>
      <c r="B102" s="4" t="s">
        <v>60</v>
      </c>
      <c r="C102" s="73">
        <v>1</v>
      </c>
    </row>
    <row r="103" spans="1:4" ht="15.75" x14ac:dyDescent="0.25">
      <c r="A103" s="3">
        <v>750</v>
      </c>
      <c r="B103" s="4" t="s">
        <v>61</v>
      </c>
      <c r="C103" s="73">
        <v>1000</v>
      </c>
      <c r="D103" s="45"/>
    </row>
    <row r="104" spans="1:4" ht="15.75" x14ac:dyDescent="0.25">
      <c r="A104" s="3">
        <v>750</v>
      </c>
      <c r="B104" s="4" t="s">
        <v>62</v>
      </c>
      <c r="C104" s="73">
        <v>2000</v>
      </c>
      <c r="D104" s="45"/>
    </row>
    <row r="105" spans="1:4" ht="15.75" x14ac:dyDescent="0.25">
      <c r="A105" s="3">
        <v>750</v>
      </c>
      <c r="B105" s="4" t="s">
        <v>63</v>
      </c>
      <c r="C105" s="73">
        <v>2000</v>
      </c>
      <c r="D105" s="45"/>
    </row>
    <row r="106" spans="1:4" ht="15.75" x14ac:dyDescent="0.25">
      <c r="A106" s="3">
        <v>750</v>
      </c>
      <c r="B106" s="4" t="s">
        <v>64</v>
      </c>
      <c r="C106" s="73">
        <v>3250</v>
      </c>
      <c r="D106" s="45"/>
    </row>
    <row r="107" spans="1:4" ht="15.75" x14ac:dyDescent="0.25">
      <c r="A107" s="3">
        <v>750</v>
      </c>
      <c r="B107" s="4" t="s">
        <v>65</v>
      </c>
      <c r="C107" s="73">
        <v>2500</v>
      </c>
      <c r="D107" s="45"/>
    </row>
    <row r="108" spans="1:4" ht="15.75" x14ac:dyDescent="0.25">
      <c r="A108" s="3">
        <v>750</v>
      </c>
      <c r="B108" s="4" t="s">
        <v>66</v>
      </c>
      <c r="C108" s="73">
        <v>7500</v>
      </c>
      <c r="D108" s="45"/>
    </row>
    <row r="109" spans="1:4" ht="15.75" x14ac:dyDescent="0.25">
      <c r="A109" s="3">
        <v>750</v>
      </c>
      <c r="B109" s="4" t="s">
        <v>67</v>
      </c>
      <c r="C109" s="73">
        <v>1</v>
      </c>
    </row>
    <row r="110" spans="1:4" ht="15.75" x14ac:dyDescent="0.25">
      <c r="A110" s="3">
        <v>750</v>
      </c>
      <c r="B110" s="4" t="s">
        <v>68</v>
      </c>
      <c r="C110" s="73">
        <v>1</v>
      </c>
      <c r="D110" s="45"/>
    </row>
    <row r="111" spans="1:4" ht="15.75" x14ac:dyDescent="0.25">
      <c r="A111" s="13">
        <v>750</v>
      </c>
      <c r="B111" s="11" t="s">
        <v>69</v>
      </c>
      <c r="C111" s="73">
        <v>2078.13</v>
      </c>
    </row>
    <row r="112" spans="1:4" s="101" customFormat="1" ht="15.75" x14ac:dyDescent="0.25">
      <c r="A112" s="98"/>
      <c r="B112" s="99" t="s">
        <v>70</v>
      </c>
      <c r="C112" s="100">
        <v>26750.18</v>
      </c>
    </row>
    <row r="113" spans="1:4" s="101" customFormat="1" ht="15.75" x14ac:dyDescent="0.25">
      <c r="A113" s="98"/>
      <c r="B113" s="99" t="s">
        <v>236</v>
      </c>
      <c r="C113" s="102">
        <v>37701.050000000003</v>
      </c>
    </row>
    <row r="114" spans="1:4" ht="15.75" x14ac:dyDescent="0.25">
      <c r="C114" s="72"/>
    </row>
    <row r="115" spans="1:4" ht="16.5" thickBot="1" x14ac:dyDescent="0.3">
      <c r="A115" s="1"/>
      <c r="B115" s="8" t="s">
        <v>72</v>
      </c>
      <c r="C115" s="74">
        <f>SUM(C81:C114)</f>
        <v>430629.6399999999</v>
      </c>
    </row>
    <row r="116" spans="1:4" ht="15.75" x14ac:dyDescent="0.25">
      <c r="A116" s="9"/>
      <c r="B116" s="4"/>
    </row>
    <row r="117" spans="1:4" s="6" customFormat="1" ht="20.100000000000001" customHeight="1" x14ac:dyDescent="0.25">
      <c r="A117" s="95" t="s">
        <v>73</v>
      </c>
      <c r="B117" s="95"/>
      <c r="C117" s="69"/>
    </row>
    <row r="118" spans="1:4" ht="15.75" x14ac:dyDescent="0.25">
      <c r="A118" s="1"/>
      <c r="B118" s="2" t="s">
        <v>74</v>
      </c>
    </row>
    <row r="119" spans="1:4" ht="15.75" x14ac:dyDescent="0.25">
      <c r="A119" s="3"/>
      <c r="B119" s="4"/>
    </row>
    <row r="120" spans="1:4" ht="15.75" x14ac:dyDescent="0.25">
      <c r="A120" s="1" t="s">
        <v>1</v>
      </c>
      <c r="B120" s="2" t="s">
        <v>2</v>
      </c>
    </row>
    <row r="121" spans="1:4" ht="16.5" thickBot="1" x14ac:dyDescent="0.3">
      <c r="A121" s="7"/>
      <c r="B121" s="8"/>
      <c r="C121" s="75"/>
    </row>
    <row r="122" spans="1:4" ht="15.75" x14ac:dyDescent="0.25">
      <c r="A122" s="3"/>
      <c r="B122" s="4"/>
    </row>
    <row r="123" spans="1:4" ht="15.75" x14ac:dyDescent="0.25">
      <c r="A123" s="9"/>
      <c r="B123" s="2" t="s">
        <v>75</v>
      </c>
      <c r="D123" s="46"/>
    </row>
    <row r="124" spans="1:4" ht="15.75" x14ac:dyDescent="0.25">
      <c r="A124" s="9"/>
      <c r="B124" s="2" t="s">
        <v>76</v>
      </c>
      <c r="C124" s="78"/>
    </row>
    <row r="125" spans="1:4" ht="15.75" x14ac:dyDescent="0.25">
      <c r="A125" s="9">
        <v>777</v>
      </c>
      <c r="B125" s="4" t="s">
        <v>77</v>
      </c>
      <c r="C125" s="73">
        <v>30000</v>
      </c>
    </row>
    <row r="126" spans="1:4" ht="15.75" x14ac:dyDescent="0.25">
      <c r="A126" s="9">
        <v>777</v>
      </c>
      <c r="B126" s="4" t="s">
        <v>78</v>
      </c>
      <c r="C126" s="73">
        <v>32000</v>
      </c>
    </row>
    <row r="127" spans="1:4" ht="15.75" x14ac:dyDescent="0.25">
      <c r="A127" s="9"/>
      <c r="B127" s="4"/>
    </row>
    <row r="128" spans="1:4" ht="15.75" x14ac:dyDescent="0.25">
      <c r="A128" s="9"/>
      <c r="B128" s="4"/>
    </row>
    <row r="129" spans="1:4" ht="16.5" thickBot="1" x14ac:dyDescent="0.3">
      <c r="A129" s="1"/>
      <c r="B129" s="8" t="s">
        <v>79</v>
      </c>
      <c r="C129" s="74">
        <f>SUM(C125:C128)</f>
        <v>62000</v>
      </c>
    </row>
    <row r="130" spans="1:4" ht="15.75" x14ac:dyDescent="0.25">
      <c r="A130" s="1"/>
      <c r="B130" s="2"/>
    </row>
    <row r="131" spans="1:4" ht="15.75" x14ac:dyDescent="0.25">
      <c r="A131" s="1"/>
      <c r="B131" s="2"/>
    </row>
    <row r="132" spans="1:4" s="14" customFormat="1" ht="20.100000000000001" customHeight="1" x14ac:dyDescent="0.25">
      <c r="A132" s="95" t="s">
        <v>80</v>
      </c>
      <c r="B132" s="95"/>
      <c r="C132" s="69"/>
    </row>
    <row r="133" spans="1:4" ht="15.75" x14ac:dyDescent="0.25">
      <c r="A133" s="3"/>
      <c r="B133" s="4"/>
    </row>
    <row r="134" spans="1:4" ht="15.75" x14ac:dyDescent="0.25">
      <c r="A134" s="1" t="s">
        <v>1</v>
      </c>
      <c r="B134" s="2" t="s">
        <v>2</v>
      </c>
    </row>
    <row r="135" spans="1:4" ht="16.5" thickBot="1" x14ac:dyDescent="0.3">
      <c r="A135" s="7"/>
      <c r="B135" s="8"/>
      <c r="C135" s="75"/>
    </row>
    <row r="136" spans="1:4" ht="15.75" x14ac:dyDescent="0.25">
      <c r="A136" s="3"/>
      <c r="B136" s="4"/>
    </row>
    <row r="137" spans="1:4" ht="15.75" x14ac:dyDescent="0.25">
      <c r="A137" s="9"/>
      <c r="B137" s="2" t="s">
        <v>81</v>
      </c>
      <c r="C137" s="72"/>
    </row>
    <row r="138" spans="1:4" ht="15.75" x14ac:dyDescent="0.25">
      <c r="A138" s="9"/>
      <c r="B138" s="15"/>
      <c r="C138" s="72"/>
      <c r="D138" s="45"/>
    </row>
    <row r="139" spans="1:4" ht="15.75" x14ac:dyDescent="0.25">
      <c r="C139" s="72"/>
    </row>
    <row r="140" spans="1:4" ht="15.75" x14ac:dyDescent="0.25">
      <c r="A140" s="9">
        <v>750</v>
      </c>
      <c r="B140" s="4" t="s">
        <v>82</v>
      </c>
      <c r="C140" s="72"/>
    </row>
    <row r="141" spans="1:4" ht="15.75" x14ac:dyDescent="0.25">
      <c r="A141" s="10">
        <v>750</v>
      </c>
      <c r="B141" s="11" t="s">
        <v>83</v>
      </c>
      <c r="C141" s="72"/>
    </row>
    <row r="142" spans="1:4" ht="15.75" x14ac:dyDescent="0.25">
      <c r="A142" s="10">
        <v>750</v>
      </c>
      <c r="B142" s="11" t="s">
        <v>84</v>
      </c>
      <c r="C142" s="72"/>
    </row>
    <row r="143" spans="1:4" ht="15.75" x14ac:dyDescent="0.25">
      <c r="A143" s="47"/>
      <c r="B143" s="11"/>
      <c r="C143" s="72"/>
    </row>
    <row r="144" spans="1:4" ht="15.75" x14ac:dyDescent="0.25">
      <c r="A144" s="47"/>
      <c r="B144" s="48" t="s">
        <v>85</v>
      </c>
      <c r="C144" s="72"/>
    </row>
    <row r="145" spans="1:3" ht="15.75" x14ac:dyDescent="0.25">
      <c r="A145" s="47"/>
      <c r="B145" s="11"/>
      <c r="C145" s="72"/>
    </row>
    <row r="146" spans="1:3" ht="15.75" x14ac:dyDescent="0.25">
      <c r="A146" s="47">
        <v>750</v>
      </c>
      <c r="B146" s="11" t="s">
        <v>71</v>
      </c>
      <c r="C146" s="72">
        <v>0</v>
      </c>
    </row>
    <row r="147" spans="1:3" ht="15.75" x14ac:dyDescent="0.25">
      <c r="A147" s="47">
        <v>750</v>
      </c>
      <c r="B147" s="11" t="s">
        <v>86</v>
      </c>
      <c r="C147" s="72"/>
    </row>
    <row r="148" spans="1:3" ht="15.75" x14ac:dyDescent="0.25">
      <c r="A148" s="47"/>
      <c r="B148" s="11" t="s">
        <v>87</v>
      </c>
      <c r="C148" s="72">
        <v>1</v>
      </c>
    </row>
    <row r="149" spans="1:3" ht="15.75" x14ac:dyDescent="0.25">
      <c r="A149" s="47"/>
      <c r="B149" s="11"/>
      <c r="C149" s="72"/>
    </row>
    <row r="150" spans="1:3" ht="16.5" thickBot="1" x14ac:dyDescent="0.3">
      <c r="A150" s="2"/>
      <c r="B150" s="2" t="s">
        <v>88</v>
      </c>
      <c r="C150" s="74">
        <f>SUM(C146:C149)</f>
        <v>1</v>
      </c>
    </row>
    <row r="151" spans="1:3" ht="15.75" x14ac:dyDescent="0.25">
      <c r="A151" s="2"/>
      <c r="B151" s="2"/>
    </row>
    <row r="152" spans="1:3" s="70" customFormat="1" ht="15.75" x14ac:dyDescent="0.25">
      <c r="A152" s="84"/>
      <c r="B152" s="85" t="s">
        <v>89</v>
      </c>
      <c r="C152" s="86">
        <f>C17+C32+C72+C115+C129+C150</f>
        <v>1130061.6399999999</v>
      </c>
    </row>
    <row r="153" spans="1:3" ht="15.75" x14ac:dyDescent="0.25">
      <c r="A153" s="16"/>
      <c r="B153" s="2"/>
    </row>
    <row r="154" spans="1:3" x14ac:dyDescent="0.25">
      <c r="B154" t="s">
        <v>74</v>
      </c>
    </row>
  </sheetData>
  <mergeCells count="6">
    <mergeCell ref="A132:B132"/>
    <mergeCell ref="A2:B2"/>
    <mergeCell ref="A21:B21"/>
    <mergeCell ref="A38:B38"/>
    <mergeCell ref="A75:B75"/>
    <mergeCell ref="A117:B117"/>
  </mergeCells>
  <pageMargins left="0.70866141732283472" right="0.70866141732283472" top="0.94488188976377963" bottom="0.94488188976377963" header="0.31496062992125984" footer="0.31496062992125984"/>
  <pageSetup paperSize="9" fitToHeight="0" orientation="portrait" r:id="rId1"/>
  <headerFooter scaleWithDoc="0" alignWithMargins="0"/>
  <rowBreaks count="1" manualBreakCount="1"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18"/>
  <sheetViews>
    <sheetView tabSelected="1" topLeftCell="A124" zoomScale="130" zoomScaleNormal="130" workbookViewId="0">
      <selection activeCell="A63" sqref="A63"/>
    </sheetView>
  </sheetViews>
  <sheetFormatPr baseColWidth="10" defaultColWidth="11.42578125" defaultRowHeight="14.25" x14ac:dyDescent="0.2"/>
  <cols>
    <col min="1" max="1" width="7.42578125" style="18" customWidth="1"/>
    <col min="2" max="2" width="8.28515625" style="18" customWidth="1"/>
    <col min="3" max="5" width="11.42578125" style="18"/>
    <col min="6" max="6" width="17" style="18" customWidth="1"/>
    <col min="7" max="7" width="2.42578125" style="18" customWidth="1"/>
    <col min="8" max="8" width="4.5703125" style="18" hidden="1" customWidth="1"/>
    <col min="9" max="9" width="6.28515625" style="18" hidden="1" customWidth="1"/>
    <col min="10" max="10" width="14.28515625" style="59" customWidth="1"/>
    <col min="11" max="11" width="3.85546875" style="5" customWidth="1"/>
    <col min="12" max="16384" width="11.42578125" style="5"/>
  </cols>
  <sheetData>
    <row r="2" spans="1:11" ht="15" x14ac:dyDescent="0.25">
      <c r="A2" s="96" t="s">
        <v>90</v>
      </c>
      <c r="B2" s="96"/>
      <c r="C2" s="96"/>
      <c r="D2" s="96"/>
      <c r="E2" s="96"/>
      <c r="F2" s="96"/>
      <c r="G2" s="96"/>
      <c r="H2" s="96"/>
      <c r="I2" s="96"/>
    </row>
    <row r="3" spans="1:11" ht="15" x14ac:dyDescent="0.25">
      <c r="A3" s="17"/>
      <c r="B3" s="17"/>
      <c r="C3" s="17"/>
    </row>
    <row r="4" spans="1:11" x14ac:dyDescent="0.2">
      <c r="A4" s="19"/>
      <c r="B4" s="19"/>
      <c r="C4" s="20"/>
    </row>
    <row r="5" spans="1:11" ht="15" x14ac:dyDescent="0.25">
      <c r="A5" s="22" t="s">
        <v>1</v>
      </c>
      <c r="B5" s="22" t="s">
        <v>91</v>
      </c>
      <c r="C5" s="23" t="s">
        <v>2</v>
      </c>
    </row>
    <row r="6" spans="1:11" ht="15.75" thickBot="1" x14ac:dyDescent="0.3">
      <c r="A6" s="24"/>
      <c r="B6" s="24"/>
      <c r="C6" s="25"/>
      <c r="D6" s="26"/>
      <c r="E6" s="26"/>
      <c r="F6" s="26"/>
      <c r="G6" s="26"/>
      <c r="H6" s="26"/>
      <c r="I6" s="26"/>
      <c r="J6" s="60">
        <v>2024</v>
      </c>
      <c r="K6" s="34"/>
    </row>
    <row r="7" spans="1:11" x14ac:dyDescent="0.2">
      <c r="A7" s="19"/>
      <c r="B7" s="19"/>
      <c r="C7" s="20"/>
    </row>
    <row r="8" spans="1:11" ht="15" x14ac:dyDescent="0.25">
      <c r="A8" s="19"/>
      <c r="B8" s="19"/>
      <c r="C8" s="23" t="s">
        <v>92</v>
      </c>
    </row>
    <row r="9" spans="1:11" x14ac:dyDescent="0.2">
      <c r="A9" s="19">
        <v>640</v>
      </c>
      <c r="B9" s="19">
        <v>912</v>
      </c>
      <c r="C9" s="20" t="s">
        <v>93</v>
      </c>
      <c r="J9" s="61">
        <v>80000</v>
      </c>
      <c r="K9" s="33"/>
    </row>
    <row r="10" spans="1:11" x14ac:dyDescent="0.2">
      <c r="A10" s="19"/>
      <c r="B10" s="19"/>
      <c r="C10" s="20"/>
      <c r="J10" s="61"/>
      <c r="K10" s="33"/>
    </row>
    <row r="11" spans="1:11" ht="15" x14ac:dyDescent="0.25">
      <c r="A11" s="19"/>
      <c r="B11" s="19"/>
      <c r="C11" s="23" t="s">
        <v>94</v>
      </c>
      <c r="J11" s="61"/>
      <c r="K11" s="33"/>
    </row>
    <row r="12" spans="1:11" x14ac:dyDescent="0.2">
      <c r="A12" s="19">
        <v>640</v>
      </c>
      <c r="B12" s="19">
        <v>920</v>
      </c>
      <c r="C12" s="20" t="s">
        <v>95</v>
      </c>
      <c r="J12" s="61">
        <v>18119.73</v>
      </c>
      <c r="K12" s="50"/>
    </row>
    <row r="13" spans="1:11" x14ac:dyDescent="0.2">
      <c r="A13" s="19">
        <v>640</v>
      </c>
      <c r="B13" s="19">
        <v>920</v>
      </c>
      <c r="C13" s="20" t="s">
        <v>96</v>
      </c>
      <c r="J13" s="61">
        <v>30075</v>
      </c>
      <c r="K13" s="50"/>
    </row>
    <row r="14" spans="1:11" x14ac:dyDescent="0.2">
      <c r="A14" s="19">
        <v>640</v>
      </c>
      <c r="B14" s="19">
        <v>920</v>
      </c>
      <c r="C14" s="20" t="s">
        <v>97</v>
      </c>
      <c r="J14" s="61">
        <v>5312.06</v>
      </c>
      <c r="K14" s="50"/>
    </row>
    <row r="15" spans="1:11" x14ac:dyDescent="0.2">
      <c r="A15" s="19">
        <v>640</v>
      </c>
      <c r="B15" s="19">
        <v>920</v>
      </c>
      <c r="C15" s="20" t="s">
        <v>98</v>
      </c>
      <c r="J15" s="61">
        <v>26998.28</v>
      </c>
      <c r="K15" s="50"/>
    </row>
    <row r="16" spans="1:11" x14ac:dyDescent="0.2">
      <c r="A16" s="19">
        <v>640</v>
      </c>
      <c r="B16" s="19">
        <v>920</v>
      </c>
      <c r="C16" s="20" t="s">
        <v>99</v>
      </c>
      <c r="J16" s="61">
        <v>53251.22</v>
      </c>
      <c r="K16" s="50"/>
    </row>
    <row r="17" spans="1:11" x14ac:dyDescent="0.2">
      <c r="A17" s="19">
        <v>640</v>
      </c>
      <c r="B17" s="19">
        <v>920</v>
      </c>
      <c r="C17" s="20" t="s">
        <v>100</v>
      </c>
      <c r="J17" s="61">
        <v>6457.5</v>
      </c>
      <c r="K17" s="50"/>
    </row>
    <row r="18" spans="1:11" x14ac:dyDescent="0.2">
      <c r="A18" s="19"/>
      <c r="B18" s="19"/>
      <c r="C18" s="20"/>
      <c r="J18" s="61"/>
      <c r="K18" s="33"/>
    </row>
    <row r="19" spans="1:11" ht="15" x14ac:dyDescent="0.25">
      <c r="A19" s="19"/>
      <c r="B19" s="19"/>
      <c r="C19" s="23" t="s">
        <v>101</v>
      </c>
      <c r="J19" s="61"/>
      <c r="K19" s="33"/>
    </row>
    <row r="20" spans="1:11" x14ac:dyDescent="0.2">
      <c r="A20" s="27">
        <v>640</v>
      </c>
      <c r="B20" s="27">
        <v>323</v>
      </c>
      <c r="C20" s="28" t="s">
        <v>102</v>
      </c>
      <c r="D20" s="21"/>
      <c r="E20" s="21"/>
      <c r="F20" s="21"/>
      <c r="G20" s="21"/>
      <c r="H20" s="21"/>
      <c r="I20" s="21"/>
      <c r="J20" s="61">
        <v>10175.69</v>
      </c>
      <c r="K20" s="50"/>
    </row>
    <row r="21" spans="1:11" x14ac:dyDescent="0.2">
      <c r="A21" s="27">
        <v>640</v>
      </c>
      <c r="B21" s="27">
        <v>323</v>
      </c>
      <c r="C21" s="28" t="s">
        <v>103</v>
      </c>
      <c r="D21" s="21"/>
      <c r="E21" s="21"/>
      <c r="F21" s="21"/>
      <c r="G21" s="21"/>
      <c r="H21" s="21"/>
      <c r="I21" s="21"/>
      <c r="J21" s="61">
        <v>11247.33</v>
      </c>
      <c r="K21" s="50"/>
    </row>
    <row r="22" spans="1:11" x14ac:dyDescent="0.2">
      <c r="A22" s="27">
        <v>640</v>
      </c>
      <c r="B22" s="27">
        <v>929</v>
      </c>
      <c r="C22" s="28" t="s">
        <v>104</v>
      </c>
      <c r="D22" s="21"/>
      <c r="E22" s="21"/>
      <c r="F22" s="21"/>
      <c r="G22" s="21"/>
      <c r="H22" s="21"/>
      <c r="I22" s="21"/>
      <c r="J22" s="61">
        <v>5000</v>
      </c>
      <c r="K22" s="50"/>
    </row>
    <row r="23" spans="1:11" x14ac:dyDescent="0.2">
      <c r="A23" s="27">
        <v>640</v>
      </c>
      <c r="B23" s="27">
        <v>1532</v>
      </c>
      <c r="C23" s="28" t="s">
        <v>105</v>
      </c>
      <c r="D23" s="21"/>
      <c r="E23" s="21"/>
      <c r="F23" s="21"/>
      <c r="G23" s="21"/>
      <c r="H23" s="21"/>
      <c r="I23" s="21"/>
      <c r="J23" s="61">
        <v>26150</v>
      </c>
      <c r="K23" s="50"/>
    </row>
    <row r="24" spans="1:11" x14ac:dyDescent="0.2">
      <c r="A24" s="27">
        <v>640</v>
      </c>
      <c r="B24" s="27">
        <v>241</v>
      </c>
      <c r="C24" s="28" t="s">
        <v>106</v>
      </c>
      <c r="D24" s="21"/>
      <c r="E24" s="21"/>
      <c r="F24" s="21"/>
      <c r="G24" s="21"/>
      <c r="H24" s="21"/>
      <c r="I24" s="21"/>
      <c r="J24" s="61">
        <v>1</v>
      </c>
      <c r="K24" s="50"/>
    </row>
    <row r="25" spans="1:11" x14ac:dyDescent="0.2">
      <c r="A25" s="27">
        <v>640</v>
      </c>
      <c r="B25" s="27">
        <v>323</v>
      </c>
      <c r="C25" s="28" t="s">
        <v>107</v>
      </c>
      <c r="D25" s="21"/>
      <c r="E25" s="21"/>
      <c r="F25" s="21"/>
      <c r="G25" s="21"/>
      <c r="H25" s="21"/>
      <c r="I25" s="21"/>
      <c r="J25" s="61">
        <v>32445.165499999999</v>
      </c>
      <c r="K25" s="50"/>
    </row>
    <row r="26" spans="1:11" x14ac:dyDescent="0.2">
      <c r="A26" s="27">
        <v>640</v>
      </c>
      <c r="B26" s="27">
        <v>920</v>
      </c>
      <c r="C26" s="28" t="s">
        <v>108</v>
      </c>
      <c r="D26" s="21"/>
      <c r="E26" s="21"/>
      <c r="F26" s="21"/>
      <c r="G26" s="21"/>
      <c r="H26" s="21"/>
      <c r="I26" s="21"/>
      <c r="J26" s="61">
        <v>4000</v>
      </c>
      <c r="K26" s="50"/>
    </row>
    <row r="27" spans="1:11" x14ac:dyDescent="0.2">
      <c r="A27" s="19"/>
      <c r="B27" s="19"/>
      <c r="C27" s="20"/>
      <c r="J27" s="61"/>
      <c r="K27" s="33"/>
    </row>
    <row r="28" spans="1:11" ht="15" x14ac:dyDescent="0.25">
      <c r="A28" s="19"/>
      <c r="B28" s="19"/>
      <c r="C28" s="23" t="s">
        <v>109</v>
      </c>
      <c r="J28" s="61"/>
      <c r="K28" s="33"/>
    </row>
    <row r="29" spans="1:11" x14ac:dyDescent="0.2">
      <c r="A29" s="19">
        <v>642</v>
      </c>
      <c r="B29" s="19">
        <v>920</v>
      </c>
      <c r="C29" s="20" t="s">
        <v>110</v>
      </c>
      <c r="J29" s="61">
        <v>102000</v>
      </c>
      <c r="K29" s="33"/>
    </row>
    <row r="30" spans="1:11" x14ac:dyDescent="0.2">
      <c r="A30" s="19">
        <v>642</v>
      </c>
      <c r="B30" s="19">
        <v>912</v>
      </c>
      <c r="C30" s="20" t="s">
        <v>235</v>
      </c>
      <c r="J30" s="61"/>
      <c r="K30" s="33"/>
    </row>
    <row r="31" spans="1:11" x14ac:dyDescent="0.2">
      <c r="A31" s="19">
        <v>642</v>
      </c>
      <c r="B31" s="19">
        <v>920</v>
      </c>
      <c r="C31" s="20" t="s">
        <v>111</v>
      </c>
      <c r="J31" s="61">
        <v>800</v>
      </c>
      <c r="K31" s="50"/>
    </row>
    <row r="32" spans="1:11" x14ac:dyDescent="0.2">
      <c r="A32" s="19"/>
      <c r="B32" s="19"/>
      <c r="C32" s="29"/>
      <c r="I32" s="21"/>
      <c r="J32" s="61"/>
      <c r="K32" s="33"/>
    </row>
    <row r="33" spans="1:11" x14ac:dyDescent="0.2">
      <c r="A33" s="19"/>
      <c r="B33" s="19"/>
      <c r="C33" s="20"/>
      <c r="J33" s="61"/>
      <c r="K33" s="33"/>
    </row>
    <row r="34" spans="1:11" ht="15.75" thickBot="1" x14ac:dyDescent="0.3">
      <c r="A34" s="22"/>
      <c r="B34" s="22"/>
      <c r="C34" s="25" t="s">
        <v>10</v>
      </c>
      <c r="D34" s="26"/>
      <c r="E34" s="26"/>
      <c r="F34" s="26"/>
      <c r="G34" s="26"/>
      <c r="H34" s="26"/>
      <c r="I34" s="26"/>
      <c r="J34" s="62">
        <f>SUM(J9:J31)</f>
        <v>412032.9755</v>
      </c>
      <c r="K34" s="52"/>
    </row>
    <row r="35" spans="1:11" x14ac:dyDescent="0.2">
      <c r="A35" s="19"/>
      <c r="B35" s="19"/>
      <c r="C35" s="20"/>
      <c r="J35" s="63"/>
      <c r="K35" s="18"/>
    </row>
    <row r="36" spans="1:11" x14ac:dyDescent="0.2">
      <c r="A36" s="19"/>
      <c r="B36" s="19"/>
      <c r="C36" s="20"/>
      <c r="J36" s="63"/>
      <c r="K36" s="18"/>
    </row>
    <row r="37" spans="1:11" ht="15" x14ac:dyDescent="0.25">
      <c r="A37" s="96" t="s">
        <v>112</v>
      </c>
      <c r="B37" s="96"/>
      <c r="C37" s="96"/>
      <c r="D37" s="96"/>
      <c r="E37" s="96"/>
      <c r="F37" s="96"/>
      <c r="G37" s="96"/>
      <c r="H37" s="96"/>
      <c r="I37" s="96"/>
      <c r="J37" s="63"/>
      <c r="K37" s="18"/>
    </row>
    <row r="38" spans="1:11" ht="15" x14ac:dyDescent="0.25">
      <c r="A38" s="22"/>
      <c r="B38" s="22"/>
      <c r="C38" s="23"/>
      <c r="J38" s="63"/>
      <c r="K38" s="18"/>
    </row>
    <row r="39" spans="1:11" x14ac:dyDescent="0.2">
      <c r="A39" s="19"/>
      <c r="B39" s="19"/>
      <c r="C39" s="20"/>
      <c r="J39" s="63"/>
      <c r="K39" s="18"/>
    </row>
    <row r="40" spans="1:11" ht="15" x14ac:dyDescent="0.25">
      <c r="A40" s="22" t="s">
        <v>1</v>
      </c>
      <c r="B40" s="22" t="s">
        <v>91</v>
      </c>
      <c r="C40" s="23" t="s">
        <v>2</v>
      </c>
      <c r="J40" s="63"/>
      <c r="K40" s="18"/>
    </row>
    <row r="41" spans="1:11" ht="15.75" thickBot="1" x14ac:dyDescent="0.3">
      <c r="A41" s="24"/>
      <c r="B41" s="24"/>
      <c r="C41" s="25"/>
      <c r="D41" s="26"/>
      <c r="E41" s="26"/>
      <c r="F41" s="26"/>
      <c r="G41" s="26"/>
      <c r="H41" s="26"/>
      <c r="I41" s="26"/>
      <c r="J41" s="64"/>
    </row>
    <row r="42" spans="1:11" x14ac:dyDescent="0.2">
      <c r="A42" s="19"/>
      <c r="B42" s="19"/>
      <c r="C42" s="30"/>
    </row>
    <row r="43" spans="1:11" ht="15" x14ac:dyDescent="0.25">
      <c r="A43" s="19"/>
      <c r="B43" s="19"/>
      <c r="C43" s="23" t="s">
        <v>113</v>
      </c>
    </row>
    <row r="44" spans="1:11" x14ac:dyDescent="0.2">
      <c r="A44" s="31">
        <v>621</v>
      </c>
      <c r="B44" s="19">
        <v>920</v>
      </c>
      <c r="C44" s="20" t="s">
        <v>114</v>
      </c>
      <c r="J44" s="61">
        <v>1983</v>
      </c>
      <c r="K44" s="50"/>
    </row>
    <row r="45" spans="1:11" x14ac:dyDescent="0.2">
      <c r="A45" s="32">
        <v>621</v>
      </c>
      <c r="B45" s="32">
        <v>150</v>
      </c>
      <c r="C45" s="18" t="s">
        <v>115</v>
      </c>
      <c r="J45" s="61">
        <v>2700</v>
      </c>
      <c r="K45" s="50"/>
    </row>
    <row r="46" spans="1:11" x14ac:dyDescent="0.2">
      <c r="A46" s="31"/>
      <c r="B46" s="19"/>
      <c r="C46" s="20"/>
    </row>
    <row r="47" spans="1:11" ht="15" x14ac:dyDescent="0.25">
      <c r="A47" s="19"/>
      <c r="B47" s="19"/>
      <c r="C47" s="23" t="s">
        <v>116</v>
      </c>
    </row>
    <row r="48" spans="1:11" x14ac:dyDescent="0.2">
      <c r="A48" s="31">
        <v>622</v>
      </c>
      <c r="B48" s="19">
        <v>1532</v>
      </c>
      <c r="C48" s="20" t="s">
        <v>117</v>
      </c>
      <c r="J48" s="61">
        <v>14000</v>
      </c>
      <c r="K48" s="29"/>
    </row>
    <row r="49" spans="1:11" ht="15" x14ac:dyDescent="0.25">
      <c r="A49" s="31">
        <v>622</v>
      </c>
      <c r="B49" s="19">
        <v>1532</v>
      </c>
      <c r="C49" s="20" t="s">
        <v>118</v>
      </c>
      <c r="F49" s="34"/>
      <c r="J49" s="61">
        <v>13000</v>
      </c>
      <c r="K49" s="33"/>
    </row>
    <row r="50" spans="1:11" s="91" customFormat="1" x14ac:dyDescent="0.2">
      <c r="A50" s="92">
        <v>622</v>
      </c>
      <c r="B50" s="93">
        <v>1532</v>
      </c>
      <c r="C50" s="63" t="s">
        <v>119</v>
      </c>
      <c r="D50" s="90"/>
      <c r="E50" s="90"/>
      <c r="F50" s="90"/>
      <c r="G50" s="90"/>
      <c r="H50" s="90"/>
      <c r="I50" s="90"/>
      <c r="J50" s="61">
        <v>14867.8</v>
      </c>
      <c r="K50" s="94"/>
    </row>
    <row r="51" spans="1:11" x14ac:dyDescent="0.2">
      <c r="A51" s="31">
        <v>622</v>
      </c>
      <c r="B51" s="19">
        <v>160</v>
      </c>
      <c r="C51" s="20" t="s">
        <v>120</v>
      </c>
      <c r="I51" s="21"/>
      <c r="J51" s="61">
        <v>18500</v>
      </c>
      <c r="K51" s="50"/>
    </row>
    <row r="52" spans="1:11" x14ac:dyDescent="0.2">
      <c r="A52" s="31">
        <v>622</v>
      </c>
      <c r="B52" s="19">
        <v>171</v>
      </c>
      <c r="C52" s="20" t="s">
        <v>121</v>
      </c>
      <c r="D52" s="20"/>
      <c r="E52" s="20"/>
      <c r="F52" s="20"/>
      <c r="G52" s="20"/>
      <c r="H52" s="20"/>
      <c r="I52" s="20"/>
      <c r="J52" s="61">
        <v>44175.18</v>
      </c>
      <c r="K52" s="50"/>
    </row>
    <row r="53" spans="1:11" x14ac:dyDescent="0.2">
      <c r="A53" s="31">
        <v>622</v>
      </c>
      <c r="B53" s="19">
        <v>1721</v>
      </c>
      <c r="C53" s="20" t="s">
        <v>122</v>
      </c>
      <c r="J53" s="61">
        <v>0</v>
      </c>
      <c r="K53" s="33"/>
    </row>
    <row r="54" spans="1:11" x14ac:dyDescent="0.2">
      <c r="A54" s="31">
        <v>622</v>
      </c>
      <c r="B54" s="19">
        <v>322</v>
      </c>
      <c r="C54" s="20" t="s">
        <v>123</v>
      </c>
      <c r="J54" s="61">
        <v>5000</v>
      </c>
      <c r="K54" s="50"/>
    </row>
    <row r="55" spans="1:11" x14ac:dyDescent="0.2">
      <c r="A55" s="31">
        <v>622</v>
      </c>
      <c r="B55" s="19">
        <v>337</v>
      </c>
      <c r="C55" s="20" t="s">
        <v>124</v>
      </c>
      <c r="J55" s="61">
        <v>2000</v>
      </c>
      <c r="K55" s="50"/>
    </row>
    <row r="56" spans="1:11" x14ac:dyDescent="0.2">
      <c r="A56" s="31">
        <v>622</v>
      </c>
      <c r="B56" s="19">
        <v>333</v>
      </c>
      <c r="C56" s="20" t="s">
        <v>125</v>
      </c>
      <c r="J56" s="61">
        <v>1</v>
      </c>
      <c r="K56" s="50"/>
    </row>
    <row r="57" spans="1:11" x14ac:dyDescent="0.2">
      <c r="A57" s="31">
        <v>622</v>
      </c>
      <c r="B57" s="19">
        <v>920</v>
      </c>
      <c r="C57" s="20" t="s">
        <v>126</v>
      </c>
      <c r="J57" s="61">
        <v>2000</v>
      </c>
      <c r="K57" s="50"/>
    </row>
    <row r="58" spans="1:11" x14ac:dyDescent="0.2">
      <c r="A58" s="31">
        <v>622</v>
      </c>
      <c r="B58" s="19">
        <v>165</v>
      </c>
      <c r="C58" s="20" t="s">
        <v>127</v>
      </c>
      <c r="J58" s="61">
        <v>3500</v>
      </c>
      <c r="K58" s="50"/>
    </row>
    <row r="59" spans="1:11" x14ac:dyDescent="0.2">
      <c r="A59" s="31">
        <v>622</v>
      </c>
      <c r="B59" s="19">
        <v>920</v>
      </c>
      <c r="C59" s="20" t="s">
        <v>128</v>
      </c>
      <c r="J59" s="61">
        <v>3800</v>
      </c>
      <c r="K59" s="50"/>
    </row>
    <row r="60" spans="1:11" x14ac:dyDescent="0.2">
      <c r="A60" s="31">
        <v>622</v>
      </c>
      <c r="B60" s="19">
        <v>920</v>
      </c>
      <c r="C60" s="20" t="s">
        <v>129</v>
      </c>
      <c r="J60" s="61">
        <v>0</v>
      </c>
      <c r="K60" s="29"/>
    </row>
    <row r="61" spans="1:11" x14ac:dyDescent="0.2">
      <c r="A61" s="31">
        <v>622</v>
      </c>
      <c r="B61" s="19">
        <v>920</v>
      </c>
      <c r="C61" s="20" t="s">
        <v>130</v>
      </c>
      <c r="J61" s="61">
        <v>10000</v>
      </c>
      <c r="K61" s="50"/>
    </row>
    <row r="62" spans="1:11" x14ac:dyDescent="0.2">
      <c r="A62" s="31">
        <v>622</v>
      </c>
      <c r="B62" s="19">
        <v>920</v>
      </c>
      <c r="C62" s="20" t="s">
        <v>131</v>
      </c>
      <c r="J62" s="61">
        <v>5000</v>
      </c>
      <c r="K62" s="50"/>
    </row>
    <row r="64" spans="1:11" x14ac:dyDescent="0.2">
      <c r="A64" s="31"/>
      <c r="B64" s="19"/>
      <c r="C64" s="20"/>
    </row>
    <row r="65" spans="1:11" ht="15" x14ac:dyDescent="0.25">
      <c r="A65" s="19"/>
      <c r="B65" s="19"/>
      <c r="C65" s="23" t="s">
        <v>132</v>
      </c>
    </row>
    <row r="66" spans="1:11" x14ac:dyDescent="0.2">
      <c r="A66" s="31">
        <v>629</v>
      </c>
      <c r="B66" s="19">
        <v>920</v>
      </c>
      <c r="C66" s="20" t="s">
        <v>133</v>
      </c>
      <c r="J66" s="61">
        <v>800</v>
      </c>
      <c r="K66" s="50"/>
    </row>
    <row r="67" spans="1:11" s="109" customFormat="1" x14ac:dyDescent="0.2">
      <c r="A67" s="103"/>
      <c r="B67" s="104"/>
      <c r="C67" s="106" t="s">
        <v>134</v>
      </c>
      <c r="D67" s="105"/>
      <c r="E67" s="105"/>
      <c r="F67" s="105"/>
      <c r="G67" s="105"/>
      <c r="H67" s="105"/>
      <c r="I67" s="105"/>
      <c r="J67" s="112">
        <v>1400</v>
      </c>
      <c r="K67" s="124"/>
    </row>
    <row r="68" spans="1:11" x14ac:dyDescent="0.2">
      <c r="A68" s="31">
        <v>629</v>
      </c>
      <c r="B68" s="19">
        <v>920</v>
      </c>
      <c r="C68" s="20" t="s">
        <v>135</v>
      </c>
      <c r="J68" s="61">
        <v>500</v>
      </c>
      <c r="K68" s="50"/>
    </row>
    <row r="69" spans="1:11" x14ac:dyDescent="0.2">
      <c r="A69" s="31">
        <v>628</v>
      </c>
      <c r="B69" s="19">
        <v>920</v>
      </c>
      <c r="C69" s="20" t="s">
        <v>136</v>
      </c>
      <c r="J69" s="61">
        <v>5500</v>
      </c>
      <c r="K69" s="50"/>
    </row>
    <row r="70" spans="1:11" x14ac:dyDescent="0.2">
      <c r="A70" s="31">
        <v>628</v>
      </c>
      <c r="B70" s="19">
        <v>920</v>
      </c>
      <c r="C70" s="20" t="s">
        <v>137</v>
      </c>
      <c r="J70" s="61">
        <v>4000</v>
      </c>
      <c r="K70" s="50"/>
    </row>
    <row r="71" spans="1:11" x14ac:dyDescent="0.2">
      <c r="A71" s="31">
        <v>628</v>
      </c>
      <c r="B71" s="19">
        <v>165</v>
      </c>
      <c r="C71" s="20" t="s">
        <v>138</v>
      </c>
      <c r="J71" s="61">
        <v>20000</v>
      </c>
      <c r="K71" s="50"/>
    </row>
    <row r="72" spans="1:11" x14ac:dyDescent="0.2">
      <c r="A72" s="31">
        <v>628</v>
      </c>
      <c r="B72" s="19">
        <v>165</v>
      </c>
      <c r="C72" s="20" t="s">
        <v>139</v>
      </c>
      <c r="J72" s="61">
        <v>750</v>
      </c>
      <c r="K72" s="50"/>
    </row>
    <row r="73" spans="1:11" x14ac:dyDescent="0.2">
      <c r="A73" s="31">
        <v>628</v>
      </c>
      <c r="B73" s="19">
        <v>920</v>
      </c>
      <c r="C73" s="20" t="s">
        <v>140</v>
      </c>
      <c r="J73" s="61">
        <v>17000</v>
      </c>
      <c r="K73" s="50"/>
    </row>
    <row r="74" spans="1:11" x14ac:dyDescent="0.2">
      <c r="A74" s="31">
        <v>629</v>
      </c>
      <c r="B74" s="19">
        <v>920</v>
      </c>
      <c r="C74" s="20" t="s">
        <v>141</v>
      </c>
      <c r="J74" s="61">
        <v>400</v>
      </c>
      <c r="K74" s="50"/>
    </row>
    <row r="75" spans="1:11" x14ac:dyDescent="0.2">
      <c r="A75" s="31">
        <v>628</v>
      </c>
      <c r="B75" s="19">
        <v>920</v>
      </c>
      <c r="C75" s="20" t="s">
        <v>142</v>
      </c>
      <c r="J75" s="61">
        <v>1100</v>
      </c>
      <c r="K75" s="50"/>
    </row>
    <row r="76" spans="1:11" x14ac:dyDescent="0.2">
      <c r="A76" s="31">
        <v>629</v>
      </c>
      <c r="B76" s="19">
        <v>920</v>
      </c>
      <c r="C76" s="20" t="s">
        <v>143</v>
      </c>
      <c r="J76" s="61">
        <v>6500</v>
      </c>
      <c r="K76" s="50"/>
    </row>
    <row r="77" spans="1:11" x14ac:dyDescent="0.2">
      <c r="A77" s="31">
        <v>629</v>
      </c>
      <c r="B77" s="19">
        <v>920</v>
      </c>
      <c r="C77" s="20" t="s">
        <v>144</v>
      </c>
      <c r="J77" s="61">
        <v>650</v>
      </c>
      <c r="K77" s="50"/>
    </row>
    <row r="78" spans="1:11" x14ac:dyDescent="0.2">
      <c r="A78" s="31">
        <v>624</v>
      </c>
      <c r="B78" s="19">
        <v>920</v>
      </c>
      <c r="C78" s="20" t="s">
        <v>145</v>
      </c>
      <c r="J78" s="61">
        <v>100</v>
      </c>
      <c r="K78" s="50"/>
    </row>
    <row r="79" spans="1:11" x14ac:dyDescent="0.2">
      <c r="A79" s="31">
        <v>625</v>
      </c>
      <c r="B79" s="19">
        <v>920</v>
      </c>
      <c r="C79" s="20" t="s">
        <v>146</v>
      </c>
      <c r="J79" s="61">
        <v>7100</v>
      </c>
      <c r="K79" s="50"/>
    </row>
    <row r="80" spans="1:11" x14ac:dyDescent="0.2">
      <c r="A80" s="31">
        <v>625</v>
      </c>
      <c r="B80" s="19">
        <v>920</v>
      </c>
      <c r="C80" s="20" t="s">
        <v>147</v>
      </c>
      <c r="J80" s="61">
        <v>3050</v>
      </c>
      <c r="K80" s="50"/>
    </row>
    <row r="81" spans="1:11" x14ac:dyDescent="0.2">
      <c r="A81" s="31">
        <v>627</v>
      </c>
      <c r="B81" s="19">
        <v>912</v>
      </c>
      <c r="C81" s="20" t="s">
        <v>148</v>
      </c>
      <c r="J81" s="61">
        <v>1800</v>
      </c>
      <c r="K81" s="50"/>
    </row>
    <row r="82" spans="1:11" x14ac:dyDescent="0.2">
      <c r="A82" s="31">
        <v>627</v>
      </c>
      <c r="B82" s="19">
        <v>912</v>
      </c>
      <c r="C82" s="20" t="s">
        <v>149</v>
      </c>
      <c r="I82" s="30"/>
      <c r="J82" s="61">
        <v>3000</v>
      </c>
      <c r="K82" s="50"/>
    </row>
    <row r="83" spans="1:11" x14ac:dyDescent="0.2">
      <c r="A83" s="31">
        <v>627</v>
      </c>
      <c r="B83" s="19">
        <v>920</v>
      </c>
      <c r="C83" s="20" t="s">
        <v>150</v>
      </c>
      <c r="I83" s="30"/>
      <c r="J83" s="61">
        <v>0</v>
      </c>
      <c r="K83" s="29"/>
    </row>
    <row r="84" spans="1:11" x14ac:dyDescent="0.2">
      <c r="A84" s="31">
        <v>627</v>
      </c>
      <c r="B84" s="19">
        <v>920</v>
      </c>
      <c r="C84" s="20" t="s">
        <v>151</v>
      </c>
      <c r="J84" s="61">
        <v>1000</v>
      </c>
      <c r="K84" s="50"/>
    </row>
    <row r="85" spans="1:11" x14ac:dyDescent="0.2">
      <c r="A85" s="31">
        <v>628</v>
      </c>
      <c r="B85" s="19">
        <v>920</v>
      </c>
      <c r="C85" s="20" t="s">
        <v>152</v>
      </c>
      <c r="I85" s="21"/>
      <c r="J85" s="61">
        <v>250</v>
      </c>
      <c r="K85" s="33"/>
    </row>
    <row r="86" spans="1:11" x14ac:dyDescent="0.2">
      <c r="A86" s="31">
        <v>629</v>
      </c>
      <c r="B86" s="19">
        <v>323</v>
      </c>
      <c r="C86" s="20" t="s">
        <v>153</v>
      </c>
      <c r="I86" s="21"/>
      <c r="J86" s="61">
        <v>200</v>
      </c>
      <c r="K86" s="50"/>
    </row>
    <row r="87" spans="1:11" x14ac:dyDescent="0.2">
      <c r="A87" s="35">
        <v>627</v>
      </c>
      <c r="B87" s="27">
        <v>338</v>
      </c>
      <c r="C87" s="28" t="s">
        <v>154</v>
      </c>
      <c r="D87" s="21"/>
      <c r="E87" s="21"/>
      <c r="F87" s="21"/>
      <c r="G87" s="21"/>
      <c r="H87" s="21"/>
      <c r="I87" s="21"/>
      <c r="J87" s="61">
        <v>18000</v>
      </c>
      <c r="K87" s="29"/>
    </row>
    <row r="88" spans="1:11" x14ac:dyDescent="0.2">
      <c r="A88" s="35">
        <v>627</v>
      </c>
      <c r="B88" s="27">
        <v>338</v>
      </c>
      <c r="C88" s="28" t="s">
        <v>155</v>
      </c>
      <c r="D88" s="21"/>
      <c r="E88" s="21"/>
      <c r="F88" s="21"/>
      <c r="G88" s="21"/>
      <c r="H88" s="21"/>
      <c r="I88" s="21"/>
      <c r="J88" s="61">
        <v>0</v>
      </c>
      <c r="K88" s="29"/>
    </row>
    <row r="89" spans="1:11" x14ac:dyDescent="0.2">
      <c r="A89" s="31">
        <v>627</v>
      </c>
      <c r="B89" s="19">
        <v>338</v>
      </c>
      <c r="C89" s="20" t="s">
        <v>156</v>
      </c>
      <c r="J89" s="61">
        <v>10000</v>
      </c>
      <c r="K89" s="29"/>
    </row>
    <row r="90" spans="1:11" x14ac:dyDescent="0.2">
      <c r="A90" s="31">
        <v>627</v>
      </c>
      <c r="B90" s="19">
        <v>338</v>
      </c>
      <c r="C90" s="20" t="s">
        <v>157</v>
      </c>
      <c r="J90" s="61">
        <v>1600</v>
      </c>
      <c r="K90" s="33"/>
    </row>
    <row r="91" spans="1:11" x14ac:dyDescent="0.2">
      <c r="A91" s="31">
        <v>627</v>
      </c>
      <c r="B91" s="19">
        <v>338</v>
      </c>
      <c r="C91" s="20" t="s">
        <v>158</v>
      </c>
      <c r="J91" s="61">
        <v>4500</v>
      </c>
      <c r="K91" s="33"/>
    </row>
    <row r="92" spans="1:11" x14ac:dyDescent="0.2">
      <c r="A92" s="31">
        <v>627</v>
      </c>
      <c r="B92" s="19">
        <v>338</v>
      </c>
      <c r="C92" s="20" t="s">
        <v>159</v>
      </c>
      <c r="J92" s="61">
        <v>2000</v>
      </c>
      <c r="K92" s="33"/>
    </row>
    <row r="93" spans="1:11" x14ac:dyDescent="0.2">
      <c r="A93" s="31">
        <v>627</v>
      </c>
      <c r="B93" s="19">
        <v>338</v>
      </c>
      <c r="C93" s="20" t="s">
        <v>160</v>
      </c>
      <c r="J93" s="61">
        <v>2100</v>
      </c>
      <c r="K93" s="33"/>
    </row>
    <row r="94" spans="1:11" x14ac:dyDescent="0.2">
      <c r="A94" s="31">
        <v>627</v>
      </c>
      <c r="B94" s="19">
        <v>338</v>
      </c>
      <c r="C94" s="20" t="s">
        <v>161</v>
      </c>
      <c r="J94" s="61">
        <v>1</v>
      </c>
      <c r="K94" s="33"/>
    </row>
    <row r="95" spans="1:11" x14ac:dyDescent="0.2">
      <c r="A95" s="31">
        <v>623</v>
      </c>
      <c r="B95" s="19">
        <v>1621</v>
      </c>
      <c r="C95" s="20" t="s">
        <v>162</v>
      </c>
      <c r="J95" s="61">
        <v>109600</v>
      </c>
      <c r="K95" s="50"/>
    </row>
    <row r="96" spans="1:11" x14ac:dyDescent="0.2">
      <c r="A96" s="31">
        <v>623</v>
      </c>
      <c r="B96" s="19">
        <v>1623</v>
      </c>
      <c r="C96" s="20" t="s">
        <v>163</v>
      </c>
      <c r="J96" s="61">
        <v>40000</v>
      </c>
      <c r="K96" s="50"/>
    </row>
    <row r="97" spans="1:12" x14ac:dyDescent="0.2">
      <c r="A97" s="31">
        <v>623</v>
      </c>
      <c r="B97" s="19">
        <v>311</v>
      </c>
      <c r="C97" s="20" t="s">
        <v>164</v>
      </c>
      <c r="J97" s="61">
        <v>3250</v>
      </c>
      <c r="K97" s="50"/>
    </row>
    <row r="98" spans="1:12" x14ac:dyDescent="0.2">
      <c r="A98" s="31">
        <v>623</v>
      </c>
      <c r="B98" s="19">
        <v>920</v>
      </c>
      <c r="C98" s="20" t="s">
        <v>165</v>
      </c>
      <c r="J98" s="61">
        <v>1950</v>
      </c>
      <c r="K98" s="50"/>
    </row>
    <row r="99" spans="1:12" x14ac:dyDescent="0.2">
      <c r="A99" s="31">
        <v>623</v>
      </c>
      <c r="B99" s="19">
        <v>920</v>
      </c>
      <c r="C99" s="20" t="s">
        <v>166</v>
      </c>
      <c r="J99" s="61">
        <v>1200</v>
      </c>
      <c r="K99" s="50"/>
    </row>
    <row r="100" spans="1:12" x14ac:dyDescent="0.2">
      <c r="A100" s="31">
        <v>623</v>
      </c>
      <c r="B100" s="19">
        <v>920</v>
      </c>
      <c r="C100" s="20" t="s">
        <v>167</v>
      </c>
      <c r="J100" s="61">
        <v>11400</v>
      </c>
      <c r="K100" s="50"/>
    </row>
    <row r="101" spans="1:12" x14ac:dyDescent="0.2">
      <c r="A101" s="31">
        <v>623</v>
      </c>
      <c r="B101" s="19">
        <v>920</v>
      </c>
      <c r="C101" s="20" t="s">
        <v>168</v>
      </c>
      <c r="J101" s="61">
        <v>850</v>
      </c>
      <c r="K101" s="50"/>
    </row>
    <row r="102" spans="1:12" ht="15" x14ac:dyDescent="0.25">
      <c r="A102" s="31">
        <v>623</v>
      </c>
      <c r="B102" s="19">
        <v>920</v>
      </c>
      <c r="C102" s="23" t="s">
        <v>169</v>
      </c>
      <c r="D102" s="34"/>
      <c r="E102" s="34"/>
      <c r="F102" s="34"/>
      <c r="G102" s="34"/>
      <c r="H102" s="34"/>
      <c r="I102" s="34"/>
      <c r="J102" s="61">
        <v>20000</v>
      </c>
      <c r="K102" s="29"/>
    </row>
    <row r="103" spans="1:12" x14ac:dyDescent="0.2">
      <c r="A103" s="31">
        <v>623</v>
      </c>
      <c r="B103" s="19">
        <v>161</v>
      </c>
      <c r="C103" s="20" t="s">
        <v>170</v>
      </c>
      <c r="J103" s="61">
        <v>3000</v>
      </c>
      <c r="K103" s="50"/>
    </row>
    <row r="104" spans="1:12" x14ac:dyDescent="0.2">
      <c r="A104" s="31">
        <v>623</v>
      </c>
      <c r="B104" s="19">
        <v>920</v>
      </c>
      <c r="C104" s="20" t="s">
        <v>171</v>
      </c>
      <c r="J104" s="61">
        <v>7500</v>
      </c>
      <c r="K104" s="33"/>
    </row>
    <row r="105" spans="1:12" s="109" customFormat="1" x14ac:dyDescent="0.2">
      <c r="A105" s="103"/>
      <c r="B105" s="104"/>
      <c r="C105" s="106" t="s">
        <v>172</v>
      </c>
      <c r="D105" s="105"/>
      <c r="E105" s="105"/>
      <c r="F105" s="105"/>
      <c r="G105" s="105"/>
      <c r="H105" s="105"/>
      <c r="I105" s="105"/>
      <c r="J105" s="112">
        <v>2000</v>
      </c>
      <c r="K105" s="116"/>
    </row>
    <row r="106" spans="1:12" x14ac:dyDescent="0.2">
      <c r="A106" s="31">
        <v>623</v>
      </c>
      <c r="B106" s="19">
        <v>920</v>
      </c>
      <c r="C106" s="18" t="s">
        <v>173</v>
      </c>
      <c r="J106" s="61">
        <v>26400</v>
      </c>
      <c r="K106" s="50"/>
    </row>
    <row r="107" spans="1:12" x14ac:dyDescent="0.2">
      <c r="A107" s="31">
        <v>623</v>
      </c>
      <c r="B107" s="19">
        <v>932</v>
      </c>
      <c r="C107" s="20" t="s">
        <v>174</v>
      </c>
      <c r="I107" s="30"/>
      <c r="J107" s="61">
        <v>13000</v>
      </c>
      <c r="K107" s="50"/>
    </row>
    <row r="108" spans="1:12" ht="16.5" customHeight="1" x14ac:dyDescent="0.2">
      <c r="A108" s="31">
        <v>623</v>
      </c>
      <c r="B108" s="19">
        <v>920</v>
      </c>
      <c r="C108" s="20" t="s">
        <v>175</v>
      </c>
      <c r="J108" s="61">
        <v>26378</v>
      </c>
      <c r="K108" s="50"/>
    </row>
    <row r="109" spans="1:12" x14ac:dyDescent="0.2">
      <c r="A109" s="31">
        <v>629</v>
      </c>
      <c r="B109" s="19">
        <v>323</v>
      </c>
      <c r="C109" s="20" t="s">
        <v>176</v>
      </c>
      <c r="J109" s="61">
        <v>8000</v>
      </c>
      <c r="K109" s="33"/>
    </row>
    <row r="110" spans="1:12" x14ac:dyDescent="0.2">
      <c r="A110" s="31">
        <v>629</v>
      </c>
      <c r="B110" s="19">
        <v>492</v>
      </c>
      <c r="C110" s="20" t="s">
        <v>177</v>
      </c>
      <c r="J110" s="61">
        <v>27546.16</v>
      </c>
      <c r="K110" s="50"/>
    </row>
    <row r="111" spans="1:12" s="122" customFormat="1" x14ac:dyDescent="0.2">
      <c r="A111" s="117">
        <v>629</v>
      </c>
      <c r="B111" s="118">
        <v>920</v>
      </c>
      <c r="C111" s="119" t="s">
        <v>178</v>
      </c>
      <c r="D111" s="79"/>
      <c r="E111" s="79"/>
      <c r="F111" s="79"/>
      <c r="G111" s="79"/>
      <c r="H111" s="79"/>
      <c r="I111" s="79"/>
      <c r="J111" s="120">
        <v>3300</v>
      </c>
      <c r="K111" s="121"/>
      <c r="L111" s="122" t="s">
        <v>237</v>
      </c>
    </row>
    <row r="112" spans="1:12" x14ac:dyDescent="0.2">
      <c r="A112" s="31">
        <v>629</v>
      </c>
      <c r="B112" s="19">
        <v>1521</v>
      </c>
      <c r="C112" s="20" t="s">
        <v>179</v>
      </c>
      <c r="J112" s="61">
        <v>1</v>
      </c>
      <c r="K112" s="33"/>
    </row>
    <row r="113" spans="1:13" s="122" customFormat="1" x14ac:dyDescent="0.2">
      <c r="A113" s="117">
        <v>629</v>
      </c>
      <c r="B113" s="118">
        <v>920</v>
      </c>
      <c r="C113" s="119" t="s">
        <v>180</v>
      </c>
      <c r="D113" s="79"/>
      <c r="E113" s="79"/>
      <c r="F113" s="79"/>
      <c r="G113" s="79"/>
      <c r="H113" s="79"/>
      <c r="I113" s="79"/>
      <c r="J113" s="120">
        <v>4000</v>
      </c>
      <c r="K113" s="123"/>
      <c r="L113" s="122" t="s">
        <v>237</v>
      </c>
    </row>
    <row r="114" spans="1:13" x14ac:dyDescent="0.2">
      <c r="A114" s="31">
        <v>629</v>
      </c>
      <c r="B114" s="19">
        <v>337</v>
      </c>
      <c r="C114" s="20" t="s">
        <v>181</v>
      </c>
      <c r="J114" s="61">
        <v>1378.12</v>
      </c>
      <c r="K114" s="29"/>
    </row>
    <row r="115" spans="1:13" x14ac:dyDescent="0.2">
      <c r="A115" s="31"/>
      <c r="B115" s="19"/>
      <c r="C115" s="20"/>
    </row>
    <row r="116" spans="1:13" ht="15" x14ac:dyDescent="0.25">
      <c r="A116" s="31"/>
      <c r="B116" s="19"/>
      <c r="C116" s="23" t="s">
        <v>182</v>
      </c>
    </row>
    <row r="117" spans="1:13" x14ac:dyDescent="0.2">
      <c r="A117" s="31">
        <v>641</v>
      </c>
      <c r="B117" s="19">
        <v>920</v>
      </c>
      <c r="C117" s="20" t="s">
        <v>183</v>
      </c>
      <c r="J117" s="61">
        <v>150</v>
      </c>
      <c r="K117" s="33"/>
    </row>
    <row r="118" spans="1:13" x14ac:dyDescent="0.2">
      <c r="A118" s="31">
        <v>641</v>
      </c>
      <c r="B118" s="19">
        <v>912</v>
      </c>
      <c r="C118" s="20" t="s">
        <v>184</v>
      </c>
      <c r="J118" s="61">
        <v>4650</v>
      </c>
      <c r="K118" s="50"/>
    </row>
    <row r="119" spans="1:13" s="109" customFormat="1" x14ac:dyDescent="0.2">
      <c r="A119" s="103"/>
      <c r="B119" s="104"/>
      <c r="C119" s="106" t="s">
        <v>185</v>
      </c>
      <c r="D119" s="105"/>
      <c r="E119" s="105"/>
      <c r="F119" s="105"/>
      <c r="G119" s="105"/>
      <c r="H119" s="105"/>
      <c r="I119" s="105"/>
      <c r="J119" s="112">
        <v>6000</v>
      </c>
      <c r="K119" s="108"/>
    </row>
    <row r="120" spans="1:13" s="109" customFormat="1" x14ac:dyDescent="0.2">
      <c r="A120" s="103"/>
      <c r="B120" s="104"/>
      <c r="C120" s="106" t="s">
        <v>70</v>
      </c>
      <c r="D120" s="105"/>
      <c r="E120" s="105"/>
      <c r="F120" s="105"/>
      <c r="G120" s="105"/>
      <c r="H120" s="105"/>
      <c r="I120" s="105"/>
      <c r="J120" s="113">
        <v>29722.42</v>
      </c>
      <c r="K120" s="114"/>
      <c r="M120" s="115"/>
    </row>
    <row r="121" spans="1:13" s="109" customFormat="1" x14ac:dyDescent="0.2">
      <c r="A121" s="103"/>
      <c r="B121" s="104"/>
      <c r="C121" s="106" t="s">
        <v>186</v>
      </c>
      <c r="D121" s="105"/>
      <c r="E121" s="105"/>
      <c r="F121" s="105"/>
      <c r="G121" s="105"/>
      <c r="H121" s="105"/>
      <c r="I121" s="105"/>
      <c r="J121" s="113">
        <v>12822.07</v>
      </c>
      <c r="K121" s="114"/>
    </row>
    <row r="122" spans="1:13" x14ac:dyDescent="0.2">
      <c r="A122" s="31"/>
      <c r="B122" s="19"/>
      <c r="C122" s="20"/>
    </row>
    <row r="123" spans="1:13" ht="15.75" thickBot="1" x14ac:dyDescent="0.3">
      <c r="A123" s="22"/>
      <c r="B123" s="22"/>
      <c r="C123" s="25" t="s">
        <v>14</v>
      </c>
      <c r="D123" s="26"/>
      <c r="E123" s="26"/>
      <c r="F123" s="26"/>
      <c r="G123" s="26"/>
      <c r="H123" s="26"/>
      <c r="I123" s="26"/>
      <c r="J123" s="65">
        <f>SUM(J44:J122)</f>
        <v>617925.75</v>
      </c>
      <c r="K123" s="53"/>
    </row>
    <row r="124" spans="1:13" x14ac:dyDescent="0.2">
      <c r="A124" s="31"/>
      <c r="B124" s="19"/>
      <c r="C124" s="20"/>
    </row>
    <row r="125" spans="1:13" x14ac:dyDescent="0.2">
      <c r="A125" s="31"/>
      <c r="B125" s="19"/>
      <c r="C125" s="20"/>
    </row>
    <row r="126" spans="1:13" ht="15" x14ac:dyDescent="0.25">
      <c r="A126" s="96" t="s">
        <v>187</v>
      </c>
      <c r="B126" s="96"/>
      <c r="C126" s="96"/>
      <c r="D126" s="96"/>
      <c r="E126" s="96"/>
      <c r="F126" s="96"/>
      <c r="G126" s="96"/>
      <c r="H126" s="96"/>
      <c r="I126" s="96"/>
    </row>
    <row r="127" spans="1:13" ht="15" x14ac:dyDescent="0.25">
      <c r="A127" s="22"/>
      <c r="B127" s="22"/>
      <c r="C127" s="23"/>
    </row>
    <row r="128" spans="1:13" x14ac:dyDescent="0.2">
      <c r="A128" s="19"/>
      <c r="B128" s="19"/>
      <c r="C128" s="20"/>
    </row>
    <row r="129" spans="1:11" ht="15" x14ac:dyDescent="0.25">
      <c r="A129" s="22" t="s">
        <v>1</v>
      </c>
      <c r="B129" s="22" t="s">
        <v>91</v>
      </c>
      <c r="C129" s="23" t="s">
        <v>2</v>
      </c>
    </row>
    <row r="130" spans="1:11" ht="15.75" thickBot="1" x14ac:dyDescent="0.3">
      <c r="A130" s="24"/>
      <c r="B130" s="24"/>
      <c r="C130" s="25"/>
      <c r="D130" s="26"/>
      <c r="E130" s="26"/>
      <c r="F130" s="26"/>
      <c r="G130" s="26"/>
      <c r="H130" s="26"/>
      <c r="I130" s="26"/>
      <c r="J130" s="64"/>
    </row>
    <row r="131" spans="1:11" x14ac:dyDescent="0.2">
      <c r="A131" s="19"/>
      <c r="B131" s="19"/>
      <c r="C131" s="20"/>
    </row>
    <row r="132" spans="1:11" ht="15" x14ac:dyDescent="0.25">
      <c r="A132" s="19"/>
      <c r="B132" s="19"/>
      <c r="C132" s="23" t="s">
        <v>188</v>
      </c>
    </row>
    <row r="133" spans="1:11" x14ac:dyDescent="0.2">
      <c r="A133" s="31">
        <v>660</v>
      </c>
      <c r="B133" s="36" t="s">
        <v>189</v>
      </c>
      <c r="C133" s="20" t="s">
        <v>190</v>
      </c>
      <c r="J133" s="61">
        <v>1000</v>
      </c>
      <c r="K133" s="50"/>
    </row>
    <row r="134" spans="1:11" x14ac:dyDescent="0.2">
      <c r="A134" s="31"/>
      <c r="B134" s="19"/>
      <c r="C134" s="20"/>
    </row>
    <row r="135" spans="1:11" x14ac:dyDescent="0.2">
      <c r="A135" s="31"/>
      <c r="B135" s="19"/>
      <c r="C135" s="20"/>
    </row>
    <row r="136" spans="1:11" x14ac:dyDescent="0.2">
      <c r="A136" s="31"/>
      <c r="B136" s="19"/>
      <c r="C136" s="20"/>
    </row>
    <row r="137" spans="1:11" ht="15.75" thickBot="1" x14ac:dyDescent="0.3">
      <c r="A137" s="22"/>
      <c r="B137" s="22"/>
      <c r="C137" s="25" t="s">
        <v>39</v>
      </c>
      <c r="D137" s="26"/>
      <c r="E137" s="26"/>
      <c r="F137" s="26"/>
      <c r="G137" s="26"/>
      <c r="H137" s="26"/>
      <c r="I137" s="26"/>
      <c r="J137" s="66">
        <f>SUM(J133:J133)</f>
        <v>1000</v>
      </c>
      <c r="K137" s="54"/>
    </row>
    <row r="138" spans="1:11" ht="15" x14ac:dyDescent="0.25">
      <c r="A138" s="22"/>
      <c r="B138" s="22"/>
      <c r="C138" s="23"/>
    </row>
    <row r="139" spans="1:11" x14ac:dyDescent="0.2">
      <c r="A139" s="31"/>
      <c r="B139" s="19"/>
      <c r="C139" s="20"/>
    </row>
    <row r="140" spans="1:11" ht="15" x14ac:dyDescent="0.25">
      <c r="A140" s="96" t="s">
        <v>40</v>
      </c>
      <c r="B140" s="96"/>
      <c r="C140" s="96"/>
      <c r="D140" s="96"/>
      <c r="E140" s="96"/>
      <c r="F140" s="96"/>
      <c r="G140" s="96"/>
      <c r="H140" s="96"/>
      <c r="I140" s="96"/>
    </row>
    <row r="141" spans="1:11" ht="15" x14ac:dyDescent="0.25">
      <c r="A141" s="22"/>
      <c r="B141" s="22"/>
      <c r="C141" s="23"/>
    </row>
    <row r="142" spans="1:11" x14ac:dyDescent="0.2">
      <c r="A142" s="19"/>
      <c r="B142" s="19"/>
      <c r="C142" s="20"/>
    </row>
    <row r="143" spans="1:11" ht="15" x14ac:dyDescent="0.25">
      <c r="A143" s="22" t="s">
        <v>1</v>
      </c>
      <c r="B143" s="22" t="s">
        <v>91</v>
      </c>
      <c r="C143" s="23" t="s">
        <v>2</v>
      </c>
    </row>
    <row r="144" spans="1:11" ht="15.75" thickBot="1" x14ac:dyDescent="0.3">
      <c r="A144" s="24"/>
      <c r="B144" s="24"/>
      <c r="C144" s="25"/>
      <c r="D144" s="26"/>
      <c r="E144" s="26"/>
      <c r="F144" s="26"/>
      <c r="G144" s="26"/>
      <c r="H144" s="26"/>
      <c r="I144" s="26"/>
      <c r="J144" s="64"/>
    </row>
    <row r="145" spans="1:11" ht="15" x14ac:dyDescent="0.25">
      <c r="A145" s="22"/>
      <c r="B145" s="22"/>
      <c r="C145" s="23"/>
    </row>
    <row r="146" spans="1:11" x14ac:dyDescent="0.2">
      <c r="A146" s="19"/>
      <c r="B146" s="19"/>
      <c r="C146" s="20"/>
    </row>
    <row r="147" spans="1:11" ht="15" x14ac:dyDescent="0.25">
      <c r="A147" s="19"/>
      <c r="B147" s="19"/>
      <c r="C147" s="23" t="s">
        <v>191</v>
      </c>
    </row>
    <row r="148" spans="1:11" x14ac:dyDescent="0.2">
      <c r="A148" s="19">
        <v>650</v>
      </c>
      <c r="B148" s="19">
        <v>231</v>
      </c>
      <c r="C148" s="20" t="s">
        <v>192</v>
      </c>
      <c r="J148" s="61">
        <v>14736.94</v>
      </c>
      <c r="K148" s="50"/>
    </row>
    <row r="149" spans="1:11" x14ac:dyDescent="0.2">
      <c r="A149" s="19">
        <v>650</v>
      </c>
      <c r="B149" s="19">
        <v>231</v>
      </c>
      <c r="C149" s="20" t="s">
        <v>193</v>
      </c>
      <c r="J149" s="61">
        <v>38845.5</v>
      </c>
      <c r="K149" s="50"/>
    </row>
    <row r="150" spans="1:11" x14ac:dyDescent="0.2">
      <c r="A150" s="19">
        <v>650</v>
      </c>
      <c r="B150" s="19">
        <v>432</v>
      </c>
      <c r="C150" s="20" t="s">
        <v>194</v>
      </c>
      <c r="J150" s="61">
        <v>3300</v>
      </c>
      <c r="K150" s="50"/>
    </row>
    <row r="151" spans="1:11" x14ac:dyDescent="0.2">
      <c r="A151" s="31"/>
      <c r="B151" s="19"/>
      <c r="C151" s="20"/>
      <c r="J151" s="61"/>
      <c r="K151" s="33"/>
    </row>
    <row r="152" spans="1:11" ht="15" x14ac:dyDescent="0.25">
      <c r="A152" s="31"/>
      <c r="B152" s="19"/>
      <c r="C152" s="23" t="s">
        <v>195</v>
      </c>
      <c r="J152" s="61"/>
      <c r="K152" s="33"/>
    </row>
    <row r="153" spans="1:11" x14ac:dyDescent="0.2">
      <c r="A153" s="31">
        <v>650</v>
      </c>
      <c r="B153" s="19">
        <v>231</v>
      </c>
      <c r="C153" s="20" t="s">
        <v>196</v>
      </c>
      <c r="J153" s="61">
        <v>7000</v>
      </c>
      <c r="K153" s="50"/>
    </row>
    <row r="154" spans="1:11" x14ac:dyDescent="0.2">
      <c r="A154" s="31">
        <v>650</v>
      </c>
      <c r="B154" s="19">
        <v>323</v>
      </c>
      <c r="C154" s="20" t="s">
        <v>197</v>
      </c>
      <c r="J154" s="61">
        <v>1800</v>
      </c>
      <c r="K154" s="50"/>
    </row>
    <row r="155" spans="1:11" x14ac:dyDescent="0.2">
      <c r="A155" s="31">
        <v>650</v>
      </c>
      <c r="B155" s="19">
        <v>920</v>
      </c>
      <c r="C155" s="20" t="s">
        <v>198</v>
      </c>
      <c r="J155" s="61">
        <v>800</v>
      </c>
      <c r="K155" s="29"/>
    </row>
    <row r="156" spans="1:11" x14ac:dyDescent="0.2">
      <c r="A156" s="31">
        <v>650</v>
      </c>
      <c r="B156" s="19">
        <v>321</v>
      </c>
      <c r="C156" s="20" t="s">
        <v>199</v>
      </c>
      <c r="J156" s="61">
        <v>1000</v>
      </c>
      <c r="K156" s="29"/>
    </row>
    <row r="157" spans="1:11" x14ac:dyDescent="0.2">
      <c r="A157" s="31">
        <v>650</v>
      </c>
      <c r="B157" s="19">
        <v>342</v>
      </c>
      <c r="C157" s="20" t="s">
        <v>200</v>
      </c>
      <c r="J157" s="61">
        <v>4500</v>
      </c>
      <c r="K157" s="29"/>
    </row>
    <row r="158" spans="1:11" x14ac:dyDescent="0.2">
      <c r="A158" s="31">
        <v>650</v>
      </c>
      <c r="B158" s="19">
        <v>341</v>
      </c>
      <c r="C158" s="20" t="s">
        <v>201</v>
      </c>
      <c r="J158" s="61">
        <v>450</v>
      </c>
      <c r="K158" s="29"/>
    </row>
    <row r="159" spans="1:11" x14ac:dyDescent="0.2">
      <c r="A159" s="31">
        <v>650</v>
      </c>
      <c r="B159" s="19">
        <v>1721</v>
      </c>
      <c r="C159" s="20" t="s">
        <v>202</v>
      </c>
      <c r="J159" s="61">
        <v>1000</v>
      </c>
      <c r="K159" s="29"/>
    </row>
    <row r="160" spans="1:11" x14ac:dyDescent="0.2">
      <c r="A160" s="31">
        <v>650</v>
      </c>
      <c r="B160" s="19">
        <v>1721</v>
      </c>
      <c r="C160" s="20" t="s">
        <v>203</v>
      </c>
      <c r="J160" s="61">
        <v>800</v>
      </c>
      <c r="K160" s="29"/>
    </row>
    <row r="161" spans="1:11" x14ac:dyDescent="0.2">
      <c r="A161" s="31">
        <v>650</v>
      </c>
      <c r="B161" s="19">
        <v>231</v>
      </c>
      <c r="C161" s="20" t="s">
        <v>204</v>
      </c>
      <c r="J161" s="61">
        <v>1</v>
      </c>
      <c r="K161" s="29"/>
    </row>
    <row r="162" spans="1:11" x14ac:dyDescent="0.2">
      <c r="A162" s="31">
        <v>650</v>
      </c>
      <c r="B162" s="19">
        <v>334</v>
      </c>
      <c r="C162" s="20" t="s">
        <v>205</v>
      </c>
      <c r="J162" s="61">
        <v>475</v>
      </c>
      <c r="K162" s="50"/>
    </row>
    <row r="163" spans="1:11" x14ac:dyDescent="0.2">
      <c r="A163" s="31">
        <v>650</v>
      </c>
      <c r="B163" s="19">
        <v>337</v>
      </c>
      <c r="C163" s="20" t="s">
        <v>206</v>
      </c>
      <c r="J163" s="61">
        <v>500</v>
      </c>
      <c r="K163" s="29"/>
    </row>
    <row r="164" spans="1:11" x14ac:dyDescent="0.2">
      <c r="A164" s="31"/>
      <c r="B164" s="19"/>
      <c r="C164" s="20"/>
      <c r="J164" s="61"/>
      <c r="K164" s="33"/>
    </row>
    <row r="165" spans="1:11" ht="15.75" thickBot="1" x14ac:dyDescent="0.3">
      <c r="A165" s="22"/>
      <c r="B165" s="22"/>
      <c r="C165" s="25" t="s">
        <v>72</v>
      </c>
      <c r="D165" s="26"/>
      <c r="E165" s="26"/>
      <c r="F165" s="26"/>
      <c r="G165" s="26"/>
      <c r="J165" s="62">
        <f>SUM(J146:J164)</f>
        <v>75208.44</v>
      </c>
      <c r="K165" s="49"/>
    </row>
    <row r="166" spans="1:11" ht="15" x14ac:dyDescent="0.25">
      <c r="A166" s="22"/>
      <c r="B166" s="22"/>
      <c r="C166" s="23"/>
    </row>
    <row r="167" spans="1:11" ht="15" x14ac:dyDescent="0.25">
      <c r="A167" s="22"/>
      <c r="B167" s="22"/>
      <c r="C167" s="23"/>
    </row>
    <row r="168" spans="1:11" ht="15" x14ac:dyDescent="0.25">
      <c r="A168" s="22"/>
      <c r="B168" s="97" t="s">
        <v>207</v>
      </c>
      <c r="C168" s="97"/>
      <c r="D168" s="97"/>
      <c r="E168" s="97"/>
      <c r="F168" s="97"/>
      <c r="G168" s="97"/>
      <c r="H168" s="97"/>
      <c r="I168" s="97"/>
      <c r="J168" s="97"/>
    </row>
    <row r="169" spans="1:11" ht="15" x14ac:dyDescent="0.25">
      <c r="A169" s="22"/>
      <c r="B169" s="22"/>
      <c r="C169" s="23"/>
    </row>
    <row r="170" spans="1:11" ht="15" x14ac:dyDescent="0.25">
      <c r="A170" s="22"/>
      <c r="B170" s="19">
        <v>929</v>
      </c>
      <c r="C170" s="20" t="s">
        <v>208</v>
      </c>
      <c r="J170" s="63">
        <v>0</v>
      </c>
    </row>
    <row r="171" spans="1:11" ht="15" x14ac:dyDescent="0.25">
      <c r="A171" s="22"/>
      <c r="B171" s="19"/>
      <c r="C171" s="20"/>
    </row>
    <row r="172" spans="1:11" ht="15.75" thickBot="1" x14ac:dyDescent="0.3">
      <c r="A172" s="22"/>
      <c r="B172" s="19"/>
      <c r="C172" s="25" t="s">
        <v>79</v>
      </c>
      <c r="D172" s="26"/>
      <c r="E172" s="26"/>
      <c r="F172" s="26"/>
      <c r="G172" s="26"/>
      <c r="J172" s="68">
        <v>0</v>
      </c>
      <c r="K172" s="49"/>
    </row>
    <row r="173" spans="1:11" ht="15" x14ac:dyDescent="0.25">
      <c r="A173" s="22"/>
      <c r="B173" s="22"/>
      <c r="C173" s="23"/>
    </row>
    <row r="174" spans="1:11" ht="15" x14ac:dyDescent="0.25">
      <c r="A174" s="22"/>
      <c r="B174" s="22"/>
      <c r="C174" s="23"/>
    </row>
    <row r="175" spans="1:11" ht="15" x14ac:dyDescent="0.25">
      <c r="A175" s="96" t="s">
        <v>209</v>
      </c>
      <c r="B175" s="96"/>
      <c r="C175" s="96"/>
      <c r="D175" s="96"/>
      <c r="E175" s="96"/>
      <c r="F175" s="96"/>
      <c r="G175" s="96"/>
      <c r="H175" s="96"/>
      <c r="I175" s="96"/>
    </row>
    <row r="176" spans="1:11" ht="15" x14ac:dyDescent="0.25">
      <c r="A176" s="22"/>
      <c r="B176" s="17"/>
      <c r="C176" s="23"/>
    </row>
    <row r="177" spans="1:11" ht="15" x14ac:dyDescent="0.25">
      <c r="A177" s="22"/>
      <c r="B177" s="22"/>
      <c r="C177" s="23"/>
    </row>
    <row r="178" spans="1:11" ht="15" x14ac:dyDescent="0.25">
      <c r="A178" s="22" t="s">
        <v>210</v>
      </c>
      <c r="B178" s="22" t="s">
        <v>91</v>
      </c>
      <c r="C178" s="23" t="s">
        <v>211</v>
      </c>
    </row>
    <row r="179" spans="1:11" ht="15.75" thickBot="1" x14ac:dyDescent="0.3">
      <c r="A179" s="24"/>
      <c r="B179" s="24"/>
      <c r="C179" s="25"/>
      <c r="D179" s="26"/>
      <c r="E179" s="26"/>
      <c r="F179" s="26"/>
      <c r="G179" s="26"/>
      <c r="H179" s="26"/>
      <c r="I179" s="26"/>
      <c r="J179" s="64"/>
    </row>
    <row r="180" spans="1:11" x14ac:dyDescent="0.2">
      <c r="A180" s="19"/>
      <c r="B180" s="19"/>
      <c r="C180" s="20"/>
      <c r="D180" s="20"/>
      <c r="E180" s="20"/>
      <c r="F180" s="20"/>
      <c r="G180" s="20"/>
      <c r="H180" s="20"/>
      <c r="I180" s="20"/>
    </row>
    <row r="181" spans="1:11" ht="15" x14ac:dyDescent="0.25">
      <c r="A181" s="19"/>
      <c r="B181" s="19"/>
      <c r="C181" s="23" t="s">
        <v>212</v>
      </c>
      <c r="D181" s="20"/>
      <c r="E181" s="20"/>
      <c r="F181" s="20"/>
      <c r="G181" s="20"/>
      <c r="H181" s="20"/>
      <c r="I181" s="20"/>
    </row>
    <row r="182" spans="1:11" ht="15" x14ac:dyDescent="0.25">
      <c r="A182" s="31"/>
      <c r="B182" s="19"/>
      <c r="C182" s="23" t="s">
        <v>213</v>
      </c>
      <c r="D182" s="20"/>
      <c r="E182" s="20"/>
      <c r="F182" s="20"/>
      <c r="G182" s="20"/>
      <c r="H182" s="20"/>
      <c r="I182" s="20"/>
      <c r="J182" s="61"/>
      <c r="K182" s="33"/>
    </row>
    <row r="183" spans="1:11" s="109" customFormat="1" x14ac:dyDescent="0.2">
      <c r="A183" s="103">
        <v>212</v>
      </c>
      <c r="B183" s="104">
        <v>920</v>
      </c>
      <c r="C183" s="105" t="s">
        <v>214</v>
      </c>
      <c r="D183" s="106"/>
      <c r="E183" s="106"/>
      <c r="F183" s="106"/>
      <c r="G183" s="106"/>
      <c r="H183" s="106"/>
      <c r="I183" s="106"/>
      <c r="J183" s="107">
        <v>1</v>
      </c>
      <c r="K183" s="108"/>
    </row>
    <row r="184" spans="1:11" s="109" customFormat="1" x14ac:dyDescent="0.2">
      <c r="A184" s="103">
        <v>212</v>
      </c>
      <c r="B184" s="104"/>
      <c r="C184" s="106" t="s">
        <v>215</v>
      </c>
      <c r="D184" s="106"/>
      <c r="E184" s="106"/>
      <c r="F184" s="106"/>
      <c r="G184" s="106"/>
      <c r="H184" s="106"/>
      <c r="I184" s="106"/>
      <c r="J184" s="107">
        <v>1</v>
      </c>
      <c r="K184" s="108"/>
    </row>
    <row r="185" spans="1:11" s="109" customFormat="1" x14ac:dyDescent="0.2">
      <c r="A185" s="103"/>
      <c r="B185" s="104"/>
      <c r="C185" s="106" t="s">
        <v>216</v>
      </c>
      <c r="D185" s="106"/>
      <c r="E185" s="106"/>
      <c r="F185" s="106"/>
      <c r="G185" s="106"/>
      <c r="H185" s="106"/>
      <c r="I185" s="106"/>
      <c r="J185" s="110">
        <v>1</v>
      </c>
      <c r="K185" s="111"/>
    </row>
    <row r="186" spans="1:11" ht="15" x14ac:dyDescent="0.2">
      <c r="A186" s="31"/>
      <c r="B186" s="19"/>
      <c r="C186" s="58"/>
      <c r="D186" s="20"/>
      <c r="E186" s="20"/>
      <c r="F186" s="20"/>
      <c r="G186" s="20"/>
      <c r="H186" s="20"/>
      <c r="I186" s="20"/>
    </row>
    <row r="187" spans="1:11" x14ac:dyDescent="0.2">
      <c r="A187" s="31"/>
      <c r="B187" s="19"/>
      <c r="C187" s="20"/>
      <c r="D187" s="20"/>
      <c r="E187" s="20"/>
      <c r="F187" s="20"/>
      <c r="G187" s="20"/>
      <c r="H187" s="20"/>
      <c r="I187" s="20"/>
    </row>
    <row r="188" spans="1:11" ht="15.75" thickBot="1" x14ac:dyDescent="0.3">
      <c r="A188" s="22"/>
      <c r="B188" s="22"/>
      <c r="C188" s="25" t="s">
        <v>217</v>
      </c>
      <c r="D188" s="26"/>
      <c r="E188" s="26"/>
      <c r="F188" s="26"/>
      <c r="G188" s="26"/>
      <c r="J188" s="62">
        <f>SUM(J183:J187)</f>
        <v>3</v>
      </c>
      <c r="K188" s="55"/>
    </row>
    <row r="189" spans="1:11" ht="15" x14ac:dyDescent="0.25">
      <c r="A189" s="22"/>
      <c r="B189" s="22"/>
      <c r="C189" s="23"/>
    </row>
    <row r="190" spans="1:11" ht="15" x14ac:dyDescent="0.25">
      <c r="A190" s="19"/>
      <c r="B190" s="19"/>
      <c r="C190" s="23"/>
    </row>
    <row r="191" spans="1:11" ht="15" x14ac:dyDescent="0.25">
      <c r="A191" s="22"/>
      <c r="B191" s="17" t="s">
        <v>218</v>
      </c>
      <c r="C191" s="23"/>
    </row>
    <row r="192" spans="1:11" ht="15" x14ac:dyDescent="0.25">
      <c r="A192" s="22"/>
      <c r="B192" s="17"/>
      <c r="C192" s="23"/>
    </row>
    <row r="193" spans="1:11" ht="15" x14ac:dyDescent="0.25">
      <c r="A193" s="22" t="s">
        <v>210</v>
      </c>
      <c r="B193" s="22" t="s">
        <v>91</v>
      </c>
      <c r="C193" s="23" t="s">
        <v>211</v>
      </c>
    </row>
    <row r="194" spans="1:11" ht="15.75" thickBot="1" x14ac:dyDescent="0.3">
      <c r="A194" s="24"/>
      <c r="B194" s="24"/>
      <c r="C194" s="25"/>
      <c r="D194" s="26"/>
      <c r="E194" s="26"/>
      <c r="F194" s="26"/>
      <c r="G194" s="26"/>
      <c r="H194" s="26"/>
      <c r="I194" s="26"/>
      <c r="J194" s="64"/>
    </row>
    <row r="195" spans="1:11" x14ac:dyDescent="0.2">
      <c r="A195" s="19"/>
      <c r="B195" s="19"/>
      <c r="C195" s="20"/>
    </row>
    <row r="196" spans="1:11" ht="15" x14ac:dyDescent="0.25">
      <c r="A196" s="19"/>
      <c r="B196" s="19"/>
      <c r="C196" s="23" t="s">
        <v>219</v>
      </c>
    </row>
    <row r="197" spans="1:11" x14ac:dyDescent="0.2">
      <c r="A197" s="31">
        <v>170</v>
      </c>
      <c r="B197" s="36" t="s">
        <v>189</v>
      </c>
      <c r="C197" s="20" t="s">
        <v>220</v>
      </c>
      <c r="J197" s="61">
        <v>23891.47</v>
      </c>
      <c r="K197" s="29"/>
    </row>
    <row r="198" spans="1:11" x14ac:dyDescent="0.2">
      <c r="A198" s="31"/>
      <c r="B198" s="36"/>
      <c r="C198" s="20"/>
      <c r="J198" s="63"/>
      <c r="K198" s="18"/>
    </row>
    <row r="199" spans="1:11" x14ac:dyDescent="0.2">
      <c r="A199" s="19"/>
      <c r="B199" s="19"/>
      <c r="C199" s="20"/>
      <c r="J199" s="63"/>
      <c r="K199" s="18"/>
    </row>
    <row r="200" spans="1:11" ht="15.75" thickBot="1" x14ac:dyDescent="0.3">
      <c r="A200" s="22"/>
      <c r="B200" s="22"/>
      <c r="C200" s="25" t="s">
        <v>221</v>
      </c>
      <c r="D200" s="26"/>
      <c r="E200" s="26"/>
      <c r="F200" s="26"/>
      <c r="G200" s="26"/>
      <c r="J200" s="67">
        <f>SUM(J197:J197)</f>
        <v>23891.47</v>
      </c>
      <c r="K200" s="56"/>
    </row>
    <row r="201" spans="1:11" ht="15" x14ac:dyDescent="0.25">
      <c r="A201" s="22"/>
      <c r="B201" s="22"/>
      <c r="C201" s="23"/>
    </row>
    <row r="202" spans="1:11" ht="15" x14ac:dyDescent="0.25">
      <c r="A202" s="22"/>
      <c r="B202" s="22"/>
      <c r="C202" s="23"/>
    </row>
    <row r="203" spans="1:11" s="91" customFormat="1" ht="15" x14ac:dyDescent="0.25">
      <c r="A203" s="87"/>
      <c r="B203" s="88"/>
      <c r="C203" s="89" t="s">
        <v>89</v>
      </c>
      <c r="D203" s="90"/>
      <c r="E203" s="90"/>
      <c r="F203" s="90"/>
      <c r="G203" s="90"/>
      <c r="H203" s="90"/>
      <c r="I203" s="90"/>
      <c r="J203" s="57">
        <f>SUM(J200+J188+J165+J137+J123+J34)</f>
        <v>1130061.6355000001</v>
      </c>
      <c r="K203" s="57"/>
    </row>
    <row r="204" spans="1:11" ht="15" x14ac:dyDescent="0.25">
      <c r="A204" s="37"/>
      <c r="B204" s="22"/>
      <c r="C204" s="23"/>
      <c r="J204" s="38" t="s">
        <v>222</v>
      </c>
    </row>
    <row r="206" spans="1:11" ht="18" x14ac:dyDescent="0.25">
      <c r="F206" s="79" t="s">
        <v>223</v>
      </c>
      <c r="G206" s="79"/>
      <c r="H206" s="79"/>
      <c r="I206" s="79"/>
      <c r="J206" s="80">
        <f>Ingressos!C152-J203</f>
        <v>4.4999998062849045E-3</v>
      </c>
      <c r="K206" s="51"/>
    </row>
    <row r="213" spans="3:4" x14ac:dyDescent="0.2">
      <c r="C213" s="20"/>
    </row>
    <row r="214" spans="3:4" x14ac:dyDescent="0.2">
      <c r="C214" s="20"/>
    </row>
    <row r="215" spans="3:4" x14ac:dyDescent="0.2">
      <c r="C215" s="20"/>
    </row>
    <row r="216" spans="3:4" x14ac:dyDescent="0.2">
      <c r="C216" s="20"/>
    </row>
    <row r="217" spans="3:4" x14ac:dyDescent="0.2">
      <c r="C217" s="20"/>
      <c r="D217" s="29"/>
    </row>
    <row r="218" spans="3:4" x14ac:dyDescent="0.2">
      <c r="C218" s="20"/>
      <c r="D218" s="29"/>
    </row>
  </sheetData>
  <mergeCells count="6">
    <mergeCell ref="A2:I2"/>
    <mergeCell ref="A37:I37"/>
    <mergeCell ref="A126:I126"/>
    <mergeCell ref="A140:I140"/>
    <mergeCell ref="A175:I175"/>
    <mergeCell ref="B168:J168"/>
  </mergeCells>
  <pageMargins left="0.70866141732283472" right="0.70866141732283472" top="0.94488188976377963" bottom="0.94488188976377963" header="0.31496062992125984" footer="0.31496062992125984"/>
  <pageSetup paperSize="9" scale="97" orientation="portrait" r:id="rId1"/>
  <rowBreaks count="3" manualBreakCount="3">
    <brk id="36" max="16383" man="1"/>
    <brk id="122" max="16383" man="1"/>
    <brk id="160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E35"/>
  <sheetViews>
    <sheetView topLeftCell="A16" workbookViewId="0">
      <selection activeCell="E30" sqref="E30"/>
    </sheetView>
  </sheetViews>
  <sheetFormatPr baseColWidth="10" defaultColWidth="9.140625" defaultRowHeight="15" x14ac:dyDescent="0.25"/>
  <cols>
    <col min="4" max="4" width="19" customWidth="1"/>
    <col min="5" max="5" width="24.7109375" customWidth="1"/>
  </cols>
  <sheetData>
    <row r="7" spans="3:5" ht="20.25" x14ac:dyDescent="0.3">
      <c r="C7" s="39" t="s">
        <v>224</v>
      </c>
      <c r="D7" s="40"/>
      <c r="E7" s="41"/>
    </row>
    <row r="8" spans="3:5" ht="20.25" x14ac:dyDescent="0.3">
      <c r="C8" s="40"/>
      <c r="D8" s="40"/>
      <c r="E8" s="41"/>
    </row>
    <row r="9" spans="3:5" ht="20.25" x14ac:dyDescent="0.3">
      <c r="C9" s="40"/>
      <c r="D9" s="40"/>
      <c r="E9" s="41"/>
    </row>
    <row r="10" spans="3:5" ht="20.25" x14ac:dyDescent="0.3">
      <c r="C10" s="40" t="s">
        <v>225</v>
      </c>
      <c r="D10" s="40"/>
      <c r="E10" s="41">
        <v>469980</v>
      </c>
    </row>
    <row r="11" spans="3:5" ht="20.25" x14ac:dyDescent="0.3">
      <c r="C11" s="40" t="s">
        <v>226</v>
      </c>
      <c r="D11" s="40"/>
      <c r="E11" s="41">
        <v>10000</v>
      </c>
    </row>
    <row r="12" spans="3:5" ht="20.25" x14ac:dyDescent="0.3">
      <c r="C12" s="40" t="s">
        <v>227</v>
      </c>
      <c r="D12" s="40"/>
      <c r="E12" s="41">
        <v>157451</v>
      </c>
    </row>
    <row r="13" spans="3:5" ht="20.25" x14ac:dyDescent="0.3">
      <c r="C13" s="40" t="s">
        <v>228</v>
      </c>
      <c r="D13" s="40"/>
      <c r="E13" s="41">
        <v>430629.64</v>
      </c>
    </row>
    <row r="14" spans="3:5" ht="20.25" x14ac:dyDescent="0.3">
      <c r="C14" s="40" t="s">
        <v>229</v>
      </c>
      <c r="D14" s="40"/>
      <c r="E14" s="41">
        <v>62000</v>
      </c>
    </row>
    <row r="15" spans="3:5" ht="20.25" x14ac:dyDescent="0.3">
      <c r="C15" s="40" t="s">
        <v>230</v>
      </c>
      <c r="D15" s="40"/>
      <c r="E15" s="41">
        <v>1</v>
      </c>
    </row>
    <row r="16" spans="3:5" ht="20.25" x14ac:dyDescent="0.3">
      <c r="C16" s="40"/>
      <c r="D16" s="40"/>
      <c r="E16" s="41"/>
    </row>
    <row r="17" spans="3:5" x14ac:dyDescent="0.25">
      <c r="E17" s="42"/>
    </row>
    <row r="18" spans="3:5" ht="21" thickBot="1" x14ac:dyDescent="0.35">
      <c r="C18" s="43" t="s">
        <v>231</v>
      </c>
      <c r="D18" s="43"/>
      <c r="E18" s="44">
        <f>SUM(E10:E17)</f>
        <v>1130061.6400000001</v>
      </c>
    </row>
    <row r="23" spans="3:5" ht="20.25" x14ac:dyDescent="0.3">
      <c r="C23" s="39"/>
      <c r="D23" s="40"/>
      <c r="E23" s="41"/>
    </row>
    <row r="24" spans="3:5" ht="20.25" x14ac:dyDescent="0.3">
      <c r="C24" s="40"/>
      <c r="D24" s="40"/>
      <c r="E24" s="41"/>
    </row>
    <row r="25" spans="3:5" ht="20.25" x14ac:dyDescent="0.3">
      <c r="C25" s="39" t="s">
        <v>232</v>
      </c>
      <c r="D25" s="40"/>
      <c r="E25" s="41"/>
    </row>
    <row r="26" spans="3:5" ht="20.25" x14ac:dyDescent="0.3">
      <c r="C26" s="40"/>
      <c r="D26" s="40"/>
      <c r="E26" s="41"/>
    </row>
    <row r="27" spans="3:5" ht="20.25" x14ac:dyDescent="0.3">
      <c r="C27" s="40"/>
      <c r="D27" s="40"/>
      <c r="E27" s="41"/>
    </row>
    <row r="28" spans="3:5" ht="20.25" x14ac:dyDescent="0.3">
      <c r="C28" s="40" t="s">
        <v>225</v>
      </c>
      <c r="D28" s="40"/>
      <c r="E28" s="41">
        <v>412032.98</v>
      </c>
    </row>
    <row r="29" spans="3:5" ht="20.25" x14ac:dyDescent="0.3">
      <c r="C29" s="40" t="s">
        <v>226</v>
      </c>
      <c r="D29" s="40"/>
      <c r="E29" s="41">
        <v>617925.75</v>
      </c>
    </row>
    <row r="30" spans="3:5" ht="20.25" x14ac:dyDescent="0.3">
      <c r="C30" s="40" t="s">
        <v>227</v>
      </c>
      <c r="D30" s="40"/>
      <c r="E30" s="41">
        <v>1000</v>
      </c>
    </row>
    <row r="31" spans="3:5" ht="20.25" x14ac:dyDescent="0.3">
      <c r="C31" s="40" t="s">
        <v>228</v>
      </c>
      <c r="D31" s="40"/>
      <c r="E31" s="41">
        <v>75208.44</v>
      </c>
    </row>
    <row r="32" spans="3:5" ht="20.25" x14ac:dyDescent="0.3">
      <c r="C32" s="40" t="s">
        <v>233</v>
      </c>
      <c r="D32" s="40"/>
      <c r="E32" s="41">
        <v>3</v>
      </c>
    </row>
    <row r="33" spans="3:5" ht="20.25" x14ac:dyDescent="0.3">
      <c r="C33" s="40" t="s">
        <v>234</v>
      </c>
      <c r="D33" s="40"/>
      <c r="E33" s="41">
        <v>23891.47</v>
      </c>
    </row>
    <row r="34" spans="3:5" x14ac:dyDescent="0.25">
      <c r="E34" s="42"/>
    </row>
    <row r="35" spans="3:5" ht="21" thickBot="1" x14ac:dyDescent="0.35">
      <c r="C35" s="43" t="s">
        <v>231</v>
      </c>
      <c r="D35" s="43"/>
      <c r="E35" s="44">
        <f>SUM(E28:E34)</f>
        <v>1130061.6399999999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6E282B50F5D847AE5523265880CC6E" ma:contentTypeVersion="3" ma:contentTypeDescription="Create a new document." ma:contentTypeScope="" ma:versionID="f240162338c307bdb97265c9546e2302">
  <xsd:schema xmlns:xsd="http://www.w3.org/2001/XMLSchema" xmlns:xs="http://www.w3.org/2001/XMLSchema" xmlns:p="http://schemas.microsoft.com/office/2006/metadata/properties" xmlns:ns2="df307d54-05b0-4cf7-a496-876dcad9d95d" targetNamespace="http://schemas.microsoft.com/office/2006/metadata/properties" ma:root="true" ma:fieldsID="bdd8b4bfb960b925564c31cd3967fbfd" ns2:_="">
    <xsd:import namespace="df307d54-05b0-4cf7-a496-876dcad9d9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07d54-05b0-4cf7-a496-876dcad9d9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5DE8A5-5003-403B-9C1E-631503BA937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f307d54-05b0-4cf7-a496-876dcad9d95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38DBF2E-A823-42AA-BEA5-6A6793F756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CA1255-4381-48B1-A931-FFE89AF2DE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07d54-05b0-4cf7-a496-876dcad9d9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Ingressos</vt:lpstr>
      <vt:lpstr>Despeses</vt:lpstr>
      <vt:lpstr>Resum</vt:lpstr>
      <vt:lpstr>Despeses!Área_de_impresión</vt:lpstr>
      <vt:lpstr>Ingressos!Área_de_impresión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Miquel Gomez</dc:creator>
  <cp:lastModifiedBy>SQSS</cp:lastModifiedBy>
  <cp:revision/>
  <dcterms:created xsi:type="dcterms:W3CDTF">2018-10-29T09:08:41Z</dcterms:created>
  <dcterms:modified xsi:type="dcterms:W3CDTF">2023-12-01T11:26:34Z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0x0101000B6E282B50F5D847AE5523265880CC6E</vt:lpwstr>
  </property>
</Properties>
</file>